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0\ОЗП, ОЗЦ, ООК, ОА\276 Приборы\Закупка 276\"/>
    </mc:Choice>
  </mc:AlternateContent>
  <bookViews>
    <workbookView xWindow="-120" yWindow="-120" windowWidth="29040" windowHeight="1584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8" i="1" l="1"/>
  <c r="N79" i="1"/>
  <c r="N80" i="1"/>
  <c r="N81" i="1"/>
  <c r="N82" i="1"/>
  <c r="N83" i="1"/>
  <c r="N84" i="1"/>
  <c r="N85" i="1"/>
  <c r="N86" i="1"/>
  <c r="N77" i="1"/>
  <c r="J156" i="1" l="1"/>
  <c r="M156" i="1"/>
  <c r="N156" i="1"/>
  <c r="P156" i="1"/>
  <c r="Q156" i="1"/>
  <c r="J157" i="1"/>
  <c r="M157" i="1"/>
  <c r="N157" i="1"/>
  <c r="P157" i="1"/>
  <c r="Q157" i="1" s="1"/>
  <c r="J158" i="1"/>
  <c r="M158" i="1"/>
  <c r="N158" i="1"/>
  <c r="P158" i="1"/>
  <c r="Q158" i="1" s="1"/>
  <c r="J159" i="1"/>
  <c r="M159" i="1"/>
  <c r="N159" i="1"/>
  <c r="P159" i="1"/>
  <c r="Q159" i="1" s="1"/>
  <c r="J160" i="1"/>
  <c r="M160" i="1"/>
  <c r="N160" i="1"/>
  <c r="P160" i="1"/>
  <c r="Q160" i="1"/>
  <c r="J161" i="1"/>
  <c r="M161" i="1"/>
  <c r="N161" i="1"/>
  <c r="P161" i="1"/>
  <c r="Q161" i="1" s="1"/>
  <c r="J162" i="1"/>
  <c r="M162" i="1"/>
  <c r="N162" i="1"/>
  <c r="P162" i="1"/>
  <c r="Q162" i="1" s="1"/>
  <c r="J163" i="1"/>
  <c r="M163" i="1"/>
  <c r="N163" i="1"/>
  <c r="P163" i="1"/>
  <c r="Q163" i="1" s="1"/>
  <c r="J164" i="1"/>
  <c r="M164" i="1"/>
  <c r="N164" i="1"/>
  <c r="P164" i="1"/>
  <c r="Q164" i="1" s="1"/>
  <c r="G156" i="1"/>
  <c r="G157" i="1"/>
  <c r="G158" i="1"/>
  <c r="G159" i="1"/>
  <c r="G160" i="1"/>
  <c r="G161" i="1"/>
  <c r="G162" i="1"/>
  <c r="G163" i="1"/>
  <c r="G164" i="1"/>
  <c r="M91" i="1"/>
  <c r="N91" i="1"/>
  <c r="P91" i="1"/>
  <c r="Q91" i="1"/>
  <c r="M92" i="1"/>
  <c r="N92" i="1"/>
  <c r="P92" i="1"/>
  <c r="Q92" i="1"/>
  <c r="M93" i="1"/>
  <c r="N93" i="1"/>
  <c r="P93" i="1"/>
  <c r="Q93" i="1"/>
  <c r="M94" i="1"/>
  <c r="N94" i="1"/>
  <c r="P94" i="1"/>
  <c r="Q94" i="1"/>
  <c r="M95" i="1"/>
  <c r="N95" i="1"/>
  <c r="P95" i="1"/>
  <c r="Q95" i="1"/>
  <c r="M96" i="1"/>
  <c r="N96" i="1"/>
  <c r="P96" i="1"/>
  <c r="Q96" i="1"/>
  <c r="I91" i="1"/>
  <c r="I92" i="1"/>
  <c r="I93" i="1"/>
  <c r="I94" i="1"/>
  <c r="I95" i="1"/>
  <c r="I96" i="1"/>
  <c r="J91" i="1"/>
  <c r="J92" i="1"/>
  <c r="J93" i="1"/>
  <c r="J94" i="1"/>
  <c r="J95" i="1"/>
  <c r="J96" i="1"/>
  <c r="G91" i="1"/>
  <c r="G92" i="1"/>
  <c r="G93" i="1"/>
  <c r="G94" i="1"/>
  <c r="G95" i="1"/>
  <c r="G96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48" i="1"/>
  <c r="P49" i="1"/>
  <c r="Q49" i="1" s="1"/>
  <c r="P50" i="1"/>
  <c r="Q50" i="1"/>
  <c r="P51" i="1"/>
  <c r="Q51" i="1" s="1"/>
  <c r="P52" i="1"/>
  <c r="Q52" i="1" s="1"/>
  <c r="P53" i="1"/>
  <c r="Q53" i="1" s="1"/>
  <c r="P54" i="1"/>
  <c r="Q54" i="1"/>
  <c r="P55" i="1"/>
  <c r="Q55" i="1" s="1"/>
  <c r="P56" i="1"/>
  <c r="Q56" i="1" s="1"/>
  <c r="P57" i="1"/>
  <c r="Q57" i="1" s="1"/>
  <c r="P58" i="1"/>
  <c r="Q58" i="1"/>
  <c r="P59" i="1"/>
  <c r="Q59" i="1" s="1"/>
  <c r="P60" i="1"/>
  <c r="Q60" i="1" s="1"/>
  <c r="P61" i="1"/>
  <c r="Q61" i="1" s="1"/>
  <c r="P62" i="1"/>
  <c r="Q62" i="1"/>
  <c r="P63" i="1"/>
  <c r="Q63" i="1" s="1"/>
  <c r="P64" i="1"/>
  <c r="Q64" i="1" s="1"/>
  <c r="P65" i="1"/>
  <c r="Q65" i="1" s="1"/>
  <c r="P66" i="1"/>
  <c r="Q66" i="1"/>
  <c r="P67" i="1"/>
  <c r="Q67" i="1" s="1"/>
  <c r="P68" i="1"/>
  <c r="Q68" i="1" s="1"/>
  <c r="P69" i="1"/>
  <c r="Q69" i="1" s="1"/>
  <c r="P70" i="1"/>
  <c r="Q70" i="1"/>
  <c r="P71" i="1"/>
  <c r="Q71" i="1" s="1"/>
  <c r="P72" i="1"/>
  <c r="Q72" i="1" s="1"/>
  <c r="P73" i="1"/>
  <c r="Q73" i="1" s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P128" i="1" l="1"/>
  <c r="Q128" i="1" s="1"/>
  <c r="P129" i="1"/>
  <c r="Q129" i="1" s="1"/>
  <c r="P130" i="1"/>
  <c r="Q130" i="1" s="1"/>
  <c r="P131" i="1"/>
  <c r="Q131" i="1" s="1"/>
  <c r="N128" i="1"/>
  <c r="N129" i="1"/>
  <c r="N130" i="1"/>
  <c r="N131" i="1"/>
  <c r="M128" i="1"/>
  <c r="M129" i="1"/>
  <c r="M130" i="1"/>
  <c r="M131" i="1"/>
  <c r="I128" i="1"/>
  <c r="I129" i="1"/>
  <c r="I130" i="1"/>
  <c r="I131" i="1"/>
  <c r="J128" i="1"/>
  <c r="J129" i="1"/>
  <c r="J130" i="1"/>
  <c r="J131" i="1"/>
  <c r="G128" i="1"/>
  <c r="G129" i="1"/>
  <c r="G130" i="1"/>
  <c r="G131" i="1"/>
  <c r="P155" i="1" l="1"/>
  <c r="Q155" i="1" s="1"/>
  <c r="N155" i="1"/>
  <c r="M155" i="1"/>
  <c r="J155" i="1"/>
  <c r="G155" i="1"/>
  <c r="P135" i="1"/>
  <c r="Q135" i="1" s="1"/>
  <c r="P136" i="1"/>
  <c r="Q136" i="1" s="1"/>
  <c r="P137" i="1"/>
  <c r="Q137" i="1" s="1"/>
  <c r="P138" i="1"/>
  <c r="Q138" i="1" s="1"/>
  <c r="P139" i="1"/>
  <c r="Q139" i="1" s="1"/>
  <c r="P140" i="1"/>
  <c r="Q140" i="1" s="1"/>
  <c r="P141" i="1"/>
  <c r="Q141" i="1" s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P134" i="1"/>
  <c r="Q134" i="1" s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34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108" i="1"/>
  <c r="Q108" i="1" s="1"/>
  <c r="P109" i="1"/>
  <c r="Q109" i="1" s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P90" i="1"/>
  <c r="Q90" i="1" s="1"/>
  <c r="P99" i="1"/>
  <c r="Q99" i="1" s="1"/>
  <c r="N90" i="1"/>
  <c r="N99" i="1"/>
  <c r="M90" i="1"/>
  <c r="M99" i="1"/>
  <c r="J90" i="1"/>
  <c r="J99" i="1"/>
  <c r="I90" i="1"/>
  <c r="I99" i="1"/>
  <c r="G90" i="1"/>
  <c r="G99" i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N75" i="1"/>
  <c r="N76" i="1"/>
  <c r="M75" i="1"/>
  <c r="M76" i="1"/>
  <c r="M77" i="1"/>
  <c r="M78" i="1"/>
  <c r="M79" i="1"/>
  <c r="M80" i="1"/>
  <c r="M81" i="1"/>
  <c r="M82" i="1"/>
  <c r="M83" i="1"/>
  <c r="M84" i="1"/>
  <c r="M85" i="1"/>
  <c r="M86" i="1"/>
  <c r="J75" i="1"/>
  <c r="J76" i="1"/>
  <c r="J77" i="1"/>
  <c r="J78" i="1"/>
  <c r="J79" i="1"/>
  <c r="J80" i="1"/>
  <c r="J81" i="1"/>
  <c r="J82" i="1"/>
  <c r="J83" i="1"/>
  <c r="J84" i="1"/>
  <c r="J85" i="1"/>
  <c r="J86" i="1"/>
  <c r="P74" i="1"/>
  <c r="Q74" i="1" s="1"/>
  <c r="P48" i="1"/>
  <c r="Q48" i="1" s="1"/>
  <c r="N74" i="1"/>
  <c r="N48" i="1"/>
  <c r="M74" i="1"/>
  <c r="M48" i="1"/>
  <c r="J74" i="1"/>
  <c r="J48" i="1"/>
  <c r="I48" i="1"/>
  <c r="G165" i="1" l="1"/>
  <c r="Q165" i="1"/>
  <c r="G153" i="1"/>
  <c r="Q153" i="1"/>
  <c r="Q132" i="1"/>
  <c r="G132" i="1"/>
  <c r="Q97" i="1"/>
  <c r="G97" i="1"/>
  <c r="Q87" i="1"/>
  <c r="P19" i="1" l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G87" i="1" l="1"/>
  <c r="I11" i="1" l="1"/>
  <c r="I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0" i="1"/>
  <c r="Q10" i="1" s="1"/>
  <c r="M11" i="1"/>
  <c r="M10" i="1"/>
  <c r="J11" i="1"/>
  <c r="J10" i="1"/>
  <c r="Q46" i="1" l="1"/>
  <c r="Q166" i="1" s="1"/>
  <c r="Q167" i="1" s="1"/>
  <c r="Q168" i="1" s="1"/>
  <c r="N20" i="1"/>
  <c r="N12" i="1"/>
  <c r="N33" i="1"/>
  <c r="N23" i="1"/>
  <c r="N34" i="1"/>
  <c r="N24" i="1"/>
  <c r="N15" i="1"/>
  <c r="N44" i="1"/>
  <c r="N18" i="1"/>
  <c r="N27" i="1"/>
  <c r="N22" i="1"/>
  <c r="N40" i="1"/>
  <c r="N37" i="1"/>
  <c r="N39" i="1"/>
  <c r="N35" i="1"/>
  <c r="N42" i="1"/>
  <c r="N26" i="1"/>
  <c r="N30" i="1"/>
  <c r="N10" i="1"/>
  <c r="N28" i="1"/>
  <c r="N21" i="1"/>
  <c r="N41" i="1"/>
  <c r="N43" i="1"/>
  <c r="N29" i="1"/>
  <c r="N17" i="1"/>
  <c r="G12" i="1"/>
  <c r="N32" i="1"/>
  <c r="G23" i="1"/>
  <c r="G36" i="1"/>
  <c r="N36" i="1"/>
  <c r="N45" i="1"/>
  <c r="G24" i="1"/>
  <c r="N31" i="1"/>
  <c r="G44" i="1"/>
  <c r="G27" i="1"/>
  <c r="G20" i="1"/>
  <c r="G34" i="1"/>
  <c r="G22" i="1"/>
  <c r="G37" i="1"/>
  <c r="G39" i="1"/>
  <c r="N14" i="1"/>
  <c r="G30" i="1"/>
  <c r="G28" i="1"/>
  <c r="N19" i="1"/>
  <c r="G29" i="1"/>
  <c r="G10" i="1"/>
  <c r="G33" i="1"/>
  <c r="G15" i="1"/>
  <c r="G18" i="1"/>
  <c r="G42" i="1"/>
  <c r="N38" i="1"/>
  <c r="G38" i="1"/>
  <c r="G13" i="1"/>
  <c r="N13" i="1"/>
  <c r="G31" i="1"/>
  <c r="G40" i="1"/>
  <c r="G17" i="1"/>
  <c r="G45" i="1"/>
  <c r="N16" i="1"/>
  <c r="G16" i="1"/>
  <c r="G35" i="1"/>
  <c r="N25" i="1"/>
  <c r="G25" i="1"/>
  <c r="G21" i="1"/>
  <c r="G41" i="1"/>
  <c r="G11" i="1"/>
  <c r="N11" i="1"/>
  <c r="G32" i="1"/>
  <c r="G14" i="1"/>
  <c r="G26" i="1"/>
  <c r="G19" i="1"/>
  <c r="G43" i="1"/>
  <c r="G46" i="1" l="1"/>
  <c r="G166" i="1" s="1"/>
  <c r="G167" i="1" l="1"/>
  <c r="G168" i="1" s="1"/>
  <c r="F3" i="1"/>
</calcChain>
</file>

<file path=xl/sharedStrings.xml><?xml version="1.0" encoding="utf-8"?>
<sst xmlns="http://schemas.openxmlformats.org/spreadsheetml/2006/main" count="337" uniqueCount="172">
  <si>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</si>
  <si>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</si>
  <si>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</si>
  <si>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</si>
  <si>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</si>
  <si>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</si>
  <si>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</si>
  <si>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</si>
  <si>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</si>
  <si>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</si>
  <si>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</si>
  <si>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</si>
  <si>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</si>
  <si>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</si>
  <si>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</si>
  <si>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</si>
  <si>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</si>
  <si>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</si>
  <si>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</si>
  <si>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</si>
  <si>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</si>
  <si>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</si>
  <si>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</si>
  <si>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</si>
  <si>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</si>
  <si>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</si>
  <si>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</si>
  <si>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</si>
  <si>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</si>
  <si>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комп.</t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</si>
  <si>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М42300 А 0-10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</si>
  <si>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П200А/5А-0,4-220ВУ-RS-К-0,5,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</si>
  <si>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ЩП120П-50/5А-220ВУ-1RS-К-0,5</t>
    </r>
  </si>
  <si>
    <r>
      <t xml:space="preserve">Аппарат испытания масла автоматический </t>
    </r>
    <r>
      <rPr>
        <b/>
        <sz val="12"/>
        <color theme="1"/>
        <rFont val="Times New Roman"/>
        <family val="1"/>
        <charset val="204"/>
      </rPr>
      <t>АИМ-90А с поверкой</t>
    </r>
  </si>
  <si>
    <r>
      <t xml:space="preserve">Вольтамперфазометр </t>
    </r>
    <r>
      <rPr>
        <b/>
        <sz val="12"/>
        <color theme="1"/>
        <rFont val="Times New Roman"/>
        <family val="1"/>
        <charset val="204"/>
      </rPr>
      <t>РС-30 (с клещами: КТИР-30 и КТИ-30 (до 30А) с поверкой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</si>
  <si>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М4272 В 0-250 1,5 В ОО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</si>
  <si>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М4272 В 0-400 1,5 В ОО</t>
    </r>
  </si>
  <si>
    <r>
      <t xml:space="preserve">Вольтметр щитовой постоянного тока </t>
    </r>
    <r>
      <rPr>
        <b/>
        <sz val="12"/>
        <color theme="1"/>
        <rFont val="Times New Roman"/>
        <family val="1"/>
        <charset val="204"/>
      </rPr>
      <t>М4264 М 250В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</si>
  <si>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ЩП120П-10000/100В-220ВУ-1RS-К-0,5</t>
    </r>
  </si>
  <si>
    <r>
      <t xml:space="preserve">Генератор звуковой частоты </t>
    </r>
    <r>
      <rPr>
        <b/>
        <sz val="12"/>
        <color theme="1"/>
        <rFont val="Times New Roman"/>
        <family val="1"/>
        <charset val="204"/>
      </rPr>
      <t>LFG-2500</t>
    </r>
    <r>
      <rPr>
        <sz val="12"/>
        <color theme="1"/>
        <rFont val="Times New Roman"/>
        <family val="1"/>
        <charset val="204"/>
      </rPr>
      <t xml:space="preserve"> с приемником </t>
    </r>
    <r>
      <rPr>
        <b/>
        <sz val="12"/>
        <color theme="1"/>
        <rFont val="Times New Roman"/>
        <family val="1"/>
        <charset val="204"/>
      </rPr>
      <t>P-900 (П-900)</t>
    </r>
  </si>
  <si>
    <r>
      <t xml:space="preserve">Измеритель высоты кабельных линий </t>
    </r>
    <r>
      <rPr>
        <b/>
        <sz val="12"/>
        <color theme="1"/>
        <rFont val="Times New Roman"/>
        <family val="1"/>
        <charset val="204"/>
      </rPr>
      <t>AR600E</t>
    </r>
  </si>
  <si>
    <r>
      <t xml:space="preserve">Измеритель параметров микроклимата </t>
    </r>
    <r>
      <rPr>
        <b/>
        <sz val="12"/>
        <color theme="1"/>
        <rFont val="Times New Roman"/>
        <family val="1"/>
        <charset val="204"/>
      </rPr>
      <t>МЕТЕОСКОП-М с поверкой</t>
    </r>
  </si>
  <si>
    <r>
      <t xml:space="preserve">Кабельный тестер </t>
    </r>
    <r>
      <rPr>
        <b/>
        <sz val="12"/>
        <color theme="1"/>
        <rFont val="Times New Roman"/>
        <family val="1"/>
        <charset val="204"/>
      </rPr>
      <t>Fluke CIQ-KIT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</si>
  <si>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MIC-2505 с поверкой</t>
    </r>
  </si>
  <si>
    <r>
      <t xml:space="preserve">Мегаомметр цифровой </t>
    </r>
    <r>
      <rPr>
        <b/>
        <sz val="12"/>
        <color theme="1"/>
        <rFont val="Times New Roman"/>
        <family val="1"/>
        <charset val="204"/>
      </rPr>
      <t>Е6-31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</si>
  <si>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ЭС0202/2Г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</si>
  <si>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DT-9927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</si>
  <si>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MY-68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</si>
  <si>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МY-65</t>
    </r>
  </si>
  <si>
    <r>
      <t xml:space="preserve">Прибор </t>
    </r>
    <r>
      <rPr>
        <b/>
        <sz val="12"/>
        <color theme="1"/>
        <rFont val="Times New Roman"/>
        <family val="1"/>
        <charset val="204"/>
      </rPr>
      <t>ТКА-ПКМ модель 08 с поверкой</t>
    </r>
  </si>
  <si>
    <r>
      <t xml:space="preserve">Прибор </t>
    </r>
    <r>
      <rPr>
        <b/>
        <sz val="12"/>
        <color theme="1"/>
        <rFont val="Times New Roman"/>
        <family val="1"/>
        <charset val="204"/>
      </rPr>
      <t>ТКА-ПКМ модель 09 с поверкой</t>
    </r>
  </si>
  <si>
    <r>
      <t xml:space="preserve">Сигнализатор скрытой проводки </t>
    </r>
    <r>
      <rPr>
        <b/>
        <sz val="12"/>
        <color theme="1"/>
        <rFont val="Times New Roman"/>
        <family val="1"/>
        <charset val="204"/>
      </rPr>
      <t>Е121 ДЯТЕЛ</t>
    </r>
  </si>
  <si>
    <r>
      <t xml:space="preserve">Тепловизор </t>
    </r>
    <r>
      <rPr>
        <b/>
        <sz val="12"/>
        <color theme="1"/>
        <rFont val="Times New Roman"/>
        <family val="1"/>
        <charset val="204"/>
      </rPr>
      <t>Fluke Ti200 с поверкой</t>
    </r>
  </si>
  <si>
    <r>
      <t xml:space="preserve">Термометр манометрический </t>
    </r>
    <r>
      <rPr>
        <b/>
        <sz val="12"/>
        <color theme="1"/>
        <rFont val="Times New Roman"/>
        <family val="1"/>
        <charset val="204"/>
      </rPr>
      <t>ТКП-160Сг-М3-УХЛ2 (0-120)-2,5-6,0-160 Б 16мм ЛС59-1 (настенное исполнение)</t>
    </r>
  </si>
  <si>
    <r>
      <t xml:space="preserve">Универсальный прибор контроля выключателей </t>
    </r>
    <r>
      <rPr>
        <b/>
        <sz val="12"/>
        <color theme="1"/>
        <rFont val="Times New Roman"/>
        <family val="1"/>
        <charset val="204"/>
      </rPr>
      <t>ПКВ/М7 с поверкой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1"/>
        <color theme="1"/>
        <rFont val="Times New Roman"/>
        <family val="1"/>
        <charset val="204"/>
      </rPr>
      <t>(Комплектация согласно – П. 1 Приложения №1.1)</t>
    </r>
  </si>
  <si>
    <r>
      <t xml:space="preserve">Установка для определения тангенса трансформаторных масел </t>
    </r>
    <r>
      <rPr>
        <b/>
        <sz val="12"/>
        <color theme="1"/>
        <rFont val="Times New Roman"/>
        <family val="1"/>
        <charset val="204"/>
      </rPr>
      <t>Тангенс 3М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</si>
  <si>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Устройство испытательное с аксессуарами  </t>
    </r>
    <r>
      <rPr>
        <b/>
        <sz val="12"/>
        <color theme="1"/>
        <rFont val="Times New Roman"/>
        <family val="1"/>
        <charset val="204"/>
      </rPr>
      <t>РЕТОМ-21.3 с поверкой</t>
    </r>
  </si>
  <si>
    <r>
      <t xml:space="preserve">Энергомонитор </t>
    </r>
    <r>
      <rPr>
        <b/>
        <sz val="12"/>
        <color theme="1"/>
        <rFont val="Times New Roman"/>
        <family val="1"/>
        <charset val="204"/>
      </rPr>
      <t>3.3-Т1 – 100К-100КВ-50БТТ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 поверкой (Комплектация согласно – П. 2 Приложения №1.1)</t>
    </r>
  </si>
  <si>
    <r>
      <t xml:space="preserve">Ячейка измерительная для </t>
    </r>
    <r>
      <rPr>
        <b/>
        <sz val="12"/>
        <color theme="1"/>
        <rFont val="Times New Roman"/>
        <family val="1"/>
        <charset val="204"/>
      </rPr>
      <t>Тангенс-3М</t>
    </r>
  </si>
  <si>
    <r>
      <t xml:space="preserve">Вольтамперфазометр </t>
    </r>
    <r>
      <rPr>
        <b/>
        <sz val="12"/>
        <rFont val="Times New Roman"/>
        <family val="1"/>
        <charset val="204"/>
      </rPr>
      <t>AnComVAP/30AC</t>
    </r>
    <r>
      <rPr>
        <sz val="12"/>
        <rFont val="Times New Roman"/>
        <family val="1"/>
        <charset val="204"/>
      </rPr>
      <t xml:space="preserve"> 
Дополнительный комплект поставки:
чемодан 270х246х174 мм для транспортировки прибора и принад-лежностей.</t>
    </r>
  </si>
  <si>
    <r>
      <t xml:space="preserve">Мегаомметр </t>
    </r>
    <r>
      <rPr>
        <b/>
        <sz val="12"/>
        <rFont val="Times New Roman"/>
        <family val="1"/>
        <charset val="204"/>
      </rPr>
      <t>С.А. 6547 с поверкой</t>
    </r>
    <r>
      <rPr>
        <sz val="12"/>
        <rFont val="Times New Roman"/>
        <family val="1"/>
        <charset val="204"/>
      </rPr>
      <t xml:space="preserve">
Дополнительный комплект поставки:
P01296021 - аккумулятор 9.6V-3.5AH NIMH для 5кВ мегаом-метров CA6547 (5 штук)</t>
    </r>
  </si>
  <si>
    <t>шт.</t>
  </si>
  <si>
    <t>компл.</t>
  </si>
  <si>
    <r>
      <t xml:space="preserve">Аккумулятор </t>
    </r>
    <r>
      <rPr>
        <b/>
        <sz val="12"/>
        <color theme="1"/>
        <rFont val="Times New Roman"/>
        <family val="1"/>
        <charset val="204"/>
      </rPr>
      <t>NiMH SONEL-05 7.2V 3.0Fh</t>
    </r>
    <r>
      <rPr>
        <sz val="12"/>
        <color theme="1"/>
        <rFont val="Times New Roman"/>
        <family val="1"/>
        <charset val="204"/>
      </rPr>
      <t xml:space="preserve"> для MRU-101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</si>
  <si>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300/5 50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</si>
  <si>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400/5 50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</si>
  <si>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50/5 50 1,5 В ОО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</si>
  <si>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500В</t>
    </r>
  </si>
  <si>
    <t>Зажим "крокодил" изолированный ЗА-х</t>
  </si>
  <si>
    <t>Зажим "пружинный захват" 1 кВ ЗП-х</t>
  </si>
  <si>
    <r>
      <t xml:space="preserve">Измеритель сопротивления заземления </t>
    </r>
    <r>
      <rPr>
        <b/>
        <sz val="12"/>
        <color theme="1"/>
        <rFont val="Times New Roman"/>
        <family val="1"/>
        <charset val="204"/>
      </rPr>
      <t>1805 ER с поверкой</t>
    </r>
  </si>
  <si>
    <r>
      <t xml:space="preserve">Источник переменного тока и напряжения трёхфазный программируемый </t>
    </r>
    <r>
      <rPr>
        <b/>
        <sz val="12"/>
        <color theme="1"/>
        <rFont val="Times New Roman"/>
        <family val="1"/>
        <charset val="204"/>
      </rPr>
      <t xml:space="preserve">Энергоформа 3.3-12 </t>
    </r>
  </si>
  <si>
    <r>
      <t xml:space="preserve">Источник токов и напряжений переносной </t>
    </r>
    <r>
      <rPr>
        <b/>
        <sz val="12"/>
        <color theme="1"/>
        <rFont val="Times New Roman"/>
        <family val="1"/>
        <charset val="204"/>
      </rPr>
      <t>ИТНП</t>
    </r>
  </si>
  <si>
    <t>Кабели напряжения измерительные (Комплект из четырех силиконовых проводов для подключения к измеряемым цепям напряжения, 3 фазы.)</t>
  </si>
  <si>
    <r>
      <t xml:space="preserve">Киловольтметр </t>
    </r>
    <r>
      <rPr>
        <b/>
        <sz val="12"/>
        <color theme="1"/>
        <rFont val="Times New Roman"/>
        <family val="1"/>
        <charset val="204"/>
      </rPr>
      <t>Ц42702 0-7,5 кВ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</si>
  <si>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ЭС0210/2Г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</si>
  <si>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MAS 830B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</si>
  <si>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99II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</si>
  <si>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P3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</si>
  <si>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MY-62</t>
    </r>
  </si>
  <si>
    <r>
      <t xml:space="preserve">Мультиметр цифровой </t>
    </r>
    <r>
      <rPr>
        <b/>
        <sz val="12"/>
        <color theme="1"/>
        <rFont val="Times New Roman"/>
        <family val="1"/>
        <charset val="204"/>
      </rPr>
      <t>Fluke-17B+ с поверкой</t>
    </r>
  </si>
  <si>
    <r>
      <t xml:space="preserve">Пирометр </t>
    </r>
    <r>
      <rPr>
        <b/>
        <sz val="12"/>
        <color theme="1"/>
        <rFont val="Times New Roman"/>
        <family val="1"/>
        <charset val="204"/>
      </rPr>
      <t>АКИП-9302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</si>
  <si>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Прибор для изменения показателей качества эл. энергии </t>
    </r>
    <r>
      <rPr>
        <b/>
        <sz val="12"/>
        <color theme="1"/>
        <rFont val="Times New Roman"/>
        <family val="1"/>
        <charset val="204"/>
      </rPr>
      <t>Ресурс ПКЭ-1,7-ои-А (Доп. комплект поставки: кабели напряжения измерительные (комплект) КН-064 - 2 комп.; кабель RS-232 (нуль-модемный); GPS-приемник с внешней GPS-антенной; ПО "UF2 Plus", "Конфигуратор ПКЭ") (с поверкой)</t>
    </r>
  </si>
  <si>
    <r>
      <t xml:space="preserve">Прибор для измерения показателей качества электроэнергии </t>
    </r>
    <r>
      <rPr>
        <b/>
        <sz val="12"/>
        <color theme="1"/>
        <rFont val="Times New Roman"/>
        <family val="1"/>
        <charset val="204"/>
      </rPr>
      <t>Ресурс UF2M-4T52-5-100-1000 (ПО "UF2 Plus", "OperaUF2 Plus", "SprintUF2 Plus", "Монитор") (с поверкой)</t>
    </r>
  </si>
  <si>
    <r>
      <t xml:space="preserve">Прибор для обнаружения скрытой проводки </t>
    </r>
    <r>
      <rPr>
        <b/>
        <sz val="12"/>
        <color theme="1"/>
        <rFont val="Times New Roman"/>
        <family val="1"/>
        <charset val="204"/>
      </rPr>
      <t>LA-1013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</si>
  <si>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Прибор контроля деревянных опор </t>
    </r>
    <r>
      <rPr>
        <b/>
        <sz val="12"/>
        <color theme="1"/>
        <rFont val="Times New Roman"/>
        <family val="1"/>
        <charset val="204"/>
      </rPr>
      <t>АКОД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</si>
  <si>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ИВА-6Н-КП-Д</t>
    </r>
  </si>
  <si>
    <r>
      <t xml:space="preserve">Установка поверочная </t>
    </r>
    <r>
      <rPr>
        <b/>
        <sz val="12"/>
        <color theme="1"/>
        <rFont val="Times New Roman"/>
        <family val="1"/>
        <charset val="204"/>
      </rPr>
      <t>УППУ-МЭ 3.1КМ кл. т. 0,02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(Комплектация и технические характеристики согласно – П.3 Приложения №1.1)</t>
    </r>
  </si>
  <si>
    <r>
      <t xml:space="preserve">Устройство дистанционного прокола кабеля </t>
    </r>
    <r>
      <rPr>
        <b/>
        <sz val="12"/>
        <color theme="1"/>
        <rFont val="Times New Roman"/>
        <family val="1"/>
        <charset val="204"/>
      </rPr>
      <t>УДПК</t>
    </r>
  </si>
  <si>
    <r>
      <t xml:space="preserve">Преобразователь тока и напряжения в частоту </t>
    </r>
    <r>
      <rPr>
        <b/>
        <sz val="12"/>
        <rFont val="Times New Roman"/>
        <family val="1"/>
        <charset val="204"/>
      </rPr>
      <t>ПТНЧ-МЛ-05</t>
    </r>
    <r>
      <rPr>
        <sz val="12"/>
        <rFont val="Times New Roman"/>
        <family val="1"/>
        <charset val="204"/>
      </rPr>
      <t xml:space="preserve"> 
Дополнительный комплект поставки: 
- ПО обеспечивающее управление Прибором от ПК «Энерго-форма УППУ»)</t>
    </r>
  </si>
  <si>
    <r>
      <t xml:space="preserve">Преобразователь тока и напряжения в частоту </t>
    </r>
    <r>
      <rPr>
        <b/>
        <sz val="12"/>
        <rFont val="Times New Roman"/>
        <family val="1"/>
        <charset val="204"/>
      </rPr>
      <t xml:space="preserve">ПТНЧ-МП-05 </t>
    </r>
    <r>
      <rPr>
        <sz val="12"/>
        <rFont val="Times New Roman"/>
        <family val="1"/>
        <charset val="204"/>
      </rPr>
      <t xml:space="preserve">
Дополнительный комплект поставки: 
- ПО обеспечивающее управление Прибором от ПК «Энерго-форма УППУ»)</t>
    </r>
  </si>
  <si>
    <r>
      <t xml:space="preserve">Устройство для питания измерительных цепей постоянного и пе-ременного токов </t>
    </r>
    <r>
      <rPr>
        <b/>
        <sz val="12"/>
        <rFont val="Times New Roman"/>
        <family val="1"/>
        <charset val="204"/>
      </rPr>
      <t>УИ300.1</t>
    </r>
    <r>
      <rPr>
        <sz val="12"/>
        <rFont val="Times New Roman"/>
        <family val="1"/>
        <charset val="204"/>
      </rPr>
      <t xml:space="preserve"> 
Дополнительный комплект поставки: 
</t>
    </r>
    <r>
      <rPr>
        <b/>
        <sz val="12"/>
        <rFont val="Times New Roman"/>
        <family val="1"/>
        <charset val="204"/>
      </rPr>
      <t>- переключатель полярности ПП300.1</t>
    </r>
  </si>
  <si>
    <r>
      <t xml:space="preserve">Устройство для навески трёхфазных счётчиков </t>
    </r>
    <r>
      <rPr>
        <b/>
        <sz val="12"/>
        <rFont val="Times New Roman"/>
        <family val="1"/>
        <charset val="204"/>
      </rPr>
      <t>УНС3-1</t>
    </r>
    <r>
      <rPr>
        <sz val="12"/>
        <rFont val="Times New Roman"/>
        <family val="1"/>
        <charset val="204"/>
      </rPr>
      <t xml:space="preserve"> 
Дополнительный комплект поставки: 
</t>
    </r>
    <r>
      <rPr>
        <b/>
        <sz val="12"/>
        <rFont val="Times New Roman"/>
        <family val="1"/>
        <charset val="204"/>
      </rPr>
      <t>- устройство для крепления преобразователя постоянного то-ка и напряжения в частоту.</t>
    </r>
  </si>
  <si>
    <r>
      <t xml:space="preserve">Автотрансформатор </t>
    </r>
    <r>
      <rPr>
        <b/>
        <sz val="12"/>
        <color theme="1"/>
        <rFont val="Times New Roman"/>
        <family val="1"/>
        <charset val="204"/>
      </rPr>
      <t>АОМН-40-220</t>
    </r>
  </si>
  <si>
    <r>
      <t xml:space="preserve">Комплекс программно-технический измерительный для релейной защиты и автоматики </t>
    </r>
    <r>
      <rPr>
        <b/>
        <sz val="12"/>
        <color theme="1"/>
        <rFont val="Times New Roman"/>
        <family val="1"/>
        <charset val="204"/>
      </rPr>
      <t>РЕТОМ-51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(Комплектация согласно – П.4 Приложения №1.1)</t>
    </r>
  </si>
  <si>
    <r>
      <t xml:space="preserve">Миллиомметр цифровой </t>
    </r>
    <r>
      <rPr>
        <b/>
        <sz val="12"/>
        <color theme="1"/>
        <rFont val="Times New Roman"/>
        <family val="1"/>
        <charset val="204"/>
      </rPr>
      <t>ПТФ-1</t>
    </r>
  </si>
  <si>
    <r>
      <t xml:space="preserve">Прибор для изменения показателей качества эл. энергии </t>
    </r>
    <r>
      <rPr>
        <b/>
        <sz val="12"/>
        <color theme="1"/>
        <rFont val="Times New Roman"/>
        <family val="1"/>
        <charset val="204"/>
      </rPr>
      <t>Ресурс ПКЭ-1,7-ои-А</t>
    </r>
  </si>
  <si>
    <r>
      <t xml:space="preserve">Прибор для определения класса чистоты масла </t>
    </r>
    <r>
      <rPr>
        <b/>
        <sz val="12"/>
        <color theme="1"/>
        <rFont val="Times New Roman"/>
        <family val="1"/>
        <charset val="204"/>
      </rPr>
      <t>ПКЖ-904А.2</t>
    </r>
  </si>
  <si>
    <r>
      <t xml:space="preserve">Прибор испытания толчковым током аккумуляторных батарей </t>
    </r>
    <r>
      <rPr>
        <b/>
        <sz val="12"/>
        <color theme="1"/>
        <rFont val="Times New Roman"/>
        <family val="1"/>
        <charset val="204"/>
      </rPr>
      <t>ТАБ-1 с поверкой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</si>
  <si>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1000/5 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</si>
  <si>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1500/5А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</si>
  <si>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2000/5 с рамкой (160*160мм)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</si>
  <si>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3000/5 с рамкой (160*160мм)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</si>
  <si>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П400А/5А-0,4-220ВУ-RS-К-0,5,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</si>
  <si>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П600А/5А-0,4-220ВУ-RS-К-0,5,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</si>
  <si>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ЩП120-150/5-220 ВУ-RS-K-0.5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</si>
  <si>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100/5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</si>
  <si>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300/5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</si>
  <si>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600/5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</si>
  <si>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100/5А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</si>
  <si>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200/5А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</si>
  <si>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400/5А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</si>
  <si>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50/5А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</si>
  <si>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0-500В (с рамкой 160*160мм)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</si>
  <si>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250В</t>
    </r>
  </si>
  <si>
    <r>
      <t xml:space="preserve">Вольтметр щитовой  </t>
    </r>
    <r>
      <rPr>
        <b/>
        <sz val="12"/>
        <color theme="1"/>
        <rFont val="Times New Roman"/>
        <family val="1"/>
        <charset val="204"/>
      </rPr>
      <t>Ц42702 35000/100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</si>
  <si>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6000/100</t>
    </r>
  </si>
  <si>
    <r>
      <t xml:space="preserve">Киловольтметр </t>
    </r>
    <r>
      <rPr>
        <b/>
        <sz val="12"/>
        <color theme="1"/>
        <rFont val="Times New Roman"/>
        <family val="1"/>
        <charset val="204"/>
      </rPr>
      <t>Ц42702 КВ 125 110000/100 1,5 В</t>
    </r>
  </si>
  <si>
    <r>
      <t xml:space="preserve">Комплект интеллектуальное разрядно-диагностическое устройство АКБ </t>
    </r>
    <r>
      <rPr>
        <b/>
        <sz val="12"/>
        <color theme="1"/>
        <rFont val="Times New Roman"/>
        <family val="1"/>
        <charset val="204"/>
      </rPr>
      <t>ВСТ-220/60 kit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</si>
  <si>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ЭС0202/1Г с поверкой</t>
    </r>
  </si>
  <si>
    <r>
      <t xml:space="preserve">Миллиомметр цифровой </t>
    </r>
    <r>
      <rPr>
        <b/>
        <sz val="12"/>
        <color theme="1"/>
        <rFont val="Times New Roman"/>
        <family val="1"/>
        <charset val="204"/>
      </rPr>
      <t>ПТФ-1 с поверкой</t>
    </r>
  </si>
  <si>
    <r>
      <t xml:space="preserve">Многофункциональный электроизмерительный прибор </t>
    </r>
    <r>
      <rPr>
        <b/>
        <sz val="12"/>
        <color theme="1"/>
        <rFont val="Times New Roman"/>
        <family val="1"/>
        <charset val="204"/>
      </rPr>
      <t>ЩМ-120-100-5-220ВУ-х-х-4П-К-х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</si>
  <si>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Fluke 107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</si>
  <si>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MY62</t>
    </r>
  </si>
  <si>
    <r>
      <t xml:space="preserve">Тепловизор </t>
    </r>
    <r>
      <rPr>
        <b/>
        <sz val="12"/>
        <color theme="1"/>
        <rFont val="Times New Roman"/>
        <family val="1"/>
        <charset val="204"/>
      </rPr>
      <t>FLIR E5 с поверкой</t>
    </r>
  </si>
  <si>
    <r>
      <t xml:space="preserve">Устройство испытательное с аксессуарами  </t>
    </r>
    <r>
      <rPr>
        <b/>
        <sz val="12"/>
        <color theme="1"/>
        <rFont val="Times New Roman"/>
        <family val="1"/>
        <charset val="204"/>
      </rPr>
      <t xml:space="preserve">РЕТОМ-21 </t>
    </r>
  </si>
  <si>
    <r>
      <t xml:space="preserve">Устройство контроля изоляторов </t>
    </r>
    <r>
      <rPr>
        <b/>
        <sz val="12"/>
        <color theme="1"/>
        <rFont val="Times New Roman"/>
        <family val="1"/>
        <charset val="204"/>
      </rPr>
      <t>УКИ-1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</si>
  <si>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200/5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</si>
  <si>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300/5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</si>
  <si>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400/5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</si>
  <si>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600/5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</si>
  <si>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100/5А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</si>
  <si>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150/5А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</si>
  <si>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 xml:space="preserve">Э42702 А 50/5 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</si>
  <si>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75/5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</si>
  <si>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35000/100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</si>
  <si>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10000/100</t>
    </r>
  </si>
  <si>
    <r>
      <t xml:space="preserve">Измеритель сопротивления заземления </t>
    </r>
    <r>
      <rPr>
        <b/>
        <sz val="12"/>
        <color theme="1"/>
        <rFont val="Times New Roman"/>
        <family val="1"/>
        <charset val="204"/>
      </rPr>
      <t>ИС-20 с поверкой</t>
    </r>
  </si>
  <si>
    <r>
      <t xml:space="preserve">Комплекс программно-технический измерительный для релейной защиты и автоматики </t>
    </r>
    <r>
      <rPr>
        <b/>
        <sz val="12"/>
        <color theme="1"/>
        <rFont val="Times New Roman"/>
        <family val="1"/>
        <charset val="204"/>
      </rPr>
      <t xml:space="preserve">РЕТОМ-61 </t>
    </r>
    <r>
      <rPr>
        <b/>
        <sz val="11"/>
        <color theme="1"/>
        <rFont val="Times New Roman"/>
        <family val="1"/>
        <charset val="204"/>
      </rPr>
      <t>(Комплектация согласно – П. 5. Приложения №1.1)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</si>
  <si>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99II с поверкой</t>
    </r>
  </si>
  <si>
    <r>
      <t xml:space="preserve">Комплект дистанционной локализации </t>
    </r>
    <r>
      <rPr>
        <b/>
        <sz val="12"/>
        <color theme="1"/>
        <rFont val="Times New Roman"/>
        <family val="1"/>
        <charset val="204"/>
      </rPr>
      <t xml:space="preserve">РИ-407 СТРИЖ-С+ADG-200-2 СКАТ-М с поверкой 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</si>
  <si>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TESTO 608-H1 с поверкой</t>
    </r>
  </si>
  <si>
    <r>
      <t xml:space="preserve">Блок трехфазного преобразователя напряжения </t>
    </r>
    <r>
      <rPr>
        <b/>
        <sz val="12"/>
        <color theme="1"/>
        <rFont val="Times New Roman"/>
        <family val="1"/>
        <charset val="204"/>
      </rPr>
      <t>РЕТ-ТН</t>
    </r>
  </si>
  <si>
    <r>
      <t xml:space="preserve">Вольтамперфазометр </t>
    </r>
    <r>
      <rPr>
        <b/>
        <sz val="12"/>
        <color theme="1"/>
        <rFont val="Times New Roman"/>
        <family val="1"/>
        <charset val="204"/>
      </rPr>
      <t>РЕТОМЕТР-М2</t>
    </r>
  </si>
  <si>
    <r>
      <t xml:space="preserve">Измеритель прочности ударо-импульсный </t>
    </r>
    <r>
      <rPr>
        <b/>
        <sz val="12"/>
        <color theme="1"/>
        <rFont val="Times New Roman"/>
        <family val="1"/>
        <charset val="204"/>
      </rPr>
      <t>Оникс-2.5 Версия-1 с поверкой</t>
    </r>
  </si>
  <si>
    <r>
      <t xml:space="preserve">Измеритель силы контактного нажатия ламелей </t>
    </r>
    <r>
      <rPr>
        <b/>
        <sz val="12"/>
        <color theme="1"/>
        <rFont val="Times New Roman"/>
        <family val="1"/>
        <charset val="204"/>
      </rPr>
      <t>СМР-1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</si>
  <si>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Е6-24 с поверкой</t>
    </r>
  </si>
  <si>
    <r>
      <t xml:space="preserve">Мультиметр цифровой </t>
    </r>
    <r>
      <rPr>
        <b/>
        <sz val="12"/>
        <color theme="1"/>
        <rFont val="Times New Roman"/>
        <family val="1"/>
        <charset val="204"/>
      </rPr>
      <t>АРРА-105N с поверкой</t>
    </r>
  </si>
  <si>
    <r>
      <t xml:space="preserve">Мультиметр-пробник </t>
    </r>
    <r>
      <rPr>
        <b/>
        <sz val="12"/>
        <color theme="1"/>
        <rFont val="Times New Roman"/>
        <family val="1"/>
        <charset val="204"/>
      </rPr>
      <t>Fluke T150 с поверкой</t>
    </r>
  </si>
  <si>
    <r>
      <t xml:space="preserve">Микроомметр </t>
    </r>
    <r>
      <rPr>
        <b/>
        <sz val="12"/>
        <rFont val="Times New Roman"/>
        <family val="1"/>
        <charset val="204"/>
      </rPr>
      <t>МИКО-10</t>
    </r>
    <r>
      <rPr>
        <sz val="12"/>
        <rFont val="Times New Roman"/>
        <family val="1"/>
        <charset val="204"/>
      </rPr>
      <t xml:space="preserve"> с поверкой
Дополнительный комплект поставки:
- комплект измерительных кабелей с подпружиненными штыревыми контактами СКБ042.06.00.000/-01
- комплект измерительных кабелей с зажимом типа "крокодил" СКБ042.05.00.000
- комплект кабелей для измерения сопротивлений по четырехза-жимной схеме с раздельными токовым и потенциальным проводом СКБ042.08.00.000/-01
- ремень универсальный СКБ142.06.00.000
- чехол защитный OKW7115108
- сумка для транспортировки СКБ118.01.00.000</t>
    </r>
  </si>
  <si>
    <r>
      <t xml:space="preserve">Тестер радио-коммуникационный сервисный </t>
    </r>
    <r>
      <rPr>
        <b/>
        <sz val="12"/>
        <rFont val="Times New Roman"/>
        <family val="1"/>
        <charset val="204"/>
      </rPr>
      <t xml:space="preserve">РСТ-430 </t>
    </r>
    <r>
      <rPr>
        <sz val="12"/>
        <rFont val="Times New Roman"/>
        <family val="1"/>
        <charset val="204"/>
      </rPr>
      <t xml:space="preserve">
Дополнительный комплект поставки:
- КСВН-метр
- аттенюатор 100 Вт
- аттенюатор с фиксированным затуханием ФАД – 2 до 50 Вт</t>
    </r>
  </si>
  <si>
    <r>
      <t xml:space="preserve">Устройство испытательное с аксессуарами  </t>
    </r>
    <r>
      <rPr>
        <b/>
        <sz val="12"/>
        <rFont val="Times New Roman"/>
        <family val="1"/>
        <charset val="204"/>
      </rPr>
      <t>РЕТОМ-2</t>
    </r>
    <r>
      <rPr>
        <sz val="12"/>
        <rFont val="Times New Roman"/>
        <family val="1"/>
        <charset val="204"/>
      </rPr>
      <t>1 с поверкой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</si>
  <si>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Testo 622 с поверкой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</si>
  <si>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Термометр манометрический ТКП-160Сr М3-1 УХЛ2 (0-120)-2,5-4,0-160 А-16мм ЛC59-1 </t>
    </r>
    <r>
      <rPr>
        <b/>
        <sz val="12"/>
        <color theme="1"/>
        <rFont val="Times New Roman"/>
        <family val="1"/>
        <charset val="204"/>
      </rPr>
      <t>(настенное исполнение)</t>
    </r>
  </si>
  <si>
    <r>
      <t>Измеритель сопротивления изоляции 5 кВ (с жестким кейсом)</t>
    </r>
    <r>
      <rPr>
        <b/>
        <sz val="12"/>
        <rFont val="Times New Roman"/>
        <family val="1"/>
        <charset val="204"/>
      </rPr>
      <t xml:space="preserve"> Fluke 1550C/Kit с поверкой</t>
    </r>
    <r>
      <rPr>
        <sz val="12"/>
        <rFont val="Times New Roman"/>
        <family val="1"/>
        <charset val="204"/>
      </rPr>
      <t xml:space="preserve"> </t>
    </r>
  </si>
  <si>
    <r>
      <t xml:space="preserve">Установка для испытания высоким напряжением для встраивания в передвижные лаборатории </t>
    </r>
    <r>
      <rPr>
        <b/>
        <sz val="12"/>
        <rFont val="Times New Roman"/>
        <family val="1"/>
        <charset val="204"/>
      </rPr>
      <t>УИВ-150/18М</t>
    </r>
    <r>
      <rPr>
        <sz val="12"/>
        <rFont val="Times New Roman"/>
        <family val="1"/>
        <charset val="204"/>
      </rPr>
      <t xml:space="preserve">
Дополнительный комплект поставки:
Оптоизолированный датчик тока СМД-11 – 1 шт.
Съемный элегазовый проходной изолятор ИПЭ-150– 1 шт.
Устройство снятия заряда УСЗ-100– 1 шт.</t>
    </r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</si>
  <si>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</si>
  <si>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</si>
  <si>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</si>
  <si>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</si>
  <si>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  Коммерческого предложения 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</si>
  <si>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</si>
  <si>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</si>
  <si>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 xml:space="preserve">ЭА2258М.10 0-100А 100/5 1,5 </t>
    </r>
    <r>
      <rPr>
        <b/>
        <sz val="12"/>
        <color rgb="FF000000"/>
        <rFont val="Times New Roman"/>
        <family val="1"/>
        <charset val="204"/>
      </rPr>
      <t>с поверкой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</si>
  <si>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 xml:space="preserve">ЭА2258М.10 0-200А 200/5 1,5 </t>
    </r>
    <r>
      <rPr>
        <b/>
        <sz val="12"/>
        <color rgb="FF000000"/>
        <rFont val="Times New Roman"/>
        <family val="1"/>
        <charset val="204"/>
      </rPr>
      <t>с поверкой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</si>
  <si>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0-300А 300/5 1,5</t>
    </r>
    <r>
      <rPr>
        <b/>
        <sz val="12"/>
        <color rgb="FF000000"/>
        <rFont val="Times New Roman"/>
        <family val="1"/>
        <charset val="204"/>
      </rPr>
      <t xml:space="preserve"> с поверкой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</si>
  <si>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0-400А 400/5 1,5</t>
    </r>
    <r>
      <rPr>
        <b/>
        <sz val="12"/>
        <color rgb="FF000000"/>
        <rFont val="Times New Roman"/>
        <family val="1"/>
        <charset val="204"/>
      </rPr>
      <t xml:space="preserve"> с поверкой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</si>
  <si>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0-50А 50/5 1,5</t>
    </r>
    <r>
      <rPr>
        <b/>
        <sz val="12"/>
        <color rgb="FF000000"/>
        <rFont val="Times New Roman"/>
        <family val="1"/>
        <charset val="204"/>
      </rPr>
      <t xml:space="preserve"> с поверкой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</si>
  <si>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0-600А 600/5 1,5</t>
    </r>
    <r>
      <rPr>
        <b/>
        <sz val="12"/>
        <color rgb="FF000000"/>
        <rFont val="Times New Roman"/>
        <family val="1"/>
        <charset val="204"/>
      </rPr>
      <t xml:space="preserve"> с поверкой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</si>
  <si>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0-75А 75/5 1,5</t>
    </r>
    <r>
      <rPr>
        <b/>
        <sz val="12"/>
        <color rgb="FF000000"/>
        <rFont val="Times New Roman"/>
        <family val="1"/>
        <charset val="204"/>
      </rPr>
      <t xml:space="preserve">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</si>
  <si>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АРРА 103N с поверкой</t>
    </r>
  </si>
  <si>
    <r>
      <t xml:space="preserve">Комплекс измерительный поисковый </t>
    </r>
    <r>
      <rPr>
        <b/>
        <sz val="12"/>
        <color theme="1"/>
        <rFont val="Times New Roman"/>
        <family val="1"/>
        <charset val="204"/>
      </rPr>
      <t>КИП-2К (с радиостанцией стандарта LPD* 1*)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</si>
</sst>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2060"/>
      </right>
      <top/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0" fontId="19" fillId="0" borderId="0"/>
  </cellStyleXfs>
  <cellXfs count="1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5" borderId="28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4" fontId="1" fillId="5" borderId="33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5" xfId="0" applyNumberFormat="1" applyFont="1" applyFill="1" applyBorder="1" applyAlignment="1" applyProtection="1">
      <alignment horizontal="center" vertical="top" wrapText="1"/>
      <protection locked="0"/>
    </xf>
    <xf numFmtId="0" fontId="4" fillId="5" borderId="29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3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30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49" xfId="0" applyNumberFormat="1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4" fillId="5" borderId="32" xfId="0" applyFont="1" applyFill="1" applyBorder="1" applyAlignment="1">
      <alignment horizontal="center"/>
    </xf>
    <xf numFmtId="49" fontId="2" fillId="5" borderId="32" xfId="0" applyNumberFormat="1" applyFont="1" applyFill="1" applyBorder="1" applyAlignment="1">
      <alignment horizontal="left" vertical="top" wrapText="1"/>
    </xf>
    <xf numFmtId="3" fontId="2" fillId="5" borderId="32" xfId="0" applyNumberFormat="1" applyFont="1" applyFill="1" applyBorder="1" applyAlignment="1">
      <alignment horizontal="center" vertical="top" wrapText="1"/>
    </xf>
    <xf numFmtId="4" fontId="2" fillId="5" borderId="32" xfId="0" applyNumberFormat="1" applyFont="1" applyFill="1" applyBorder="1" applyAlignment="1">
      <alignment horizontal="center" vertical="top" wrapText="1"/>
    </xf>
    <xf numFmtId="4" fontId="8" fillId="5" borderId="32" xfId="0" applyNumberFormat="1" applyFont="1" applyFill="1" applyBorder="1" applyAlignment="1" applyProtection="1">
      <alignment horizontal="center" vertical="top" wrapText="1"/>
    </xf>
    <xf numFmtId="4" fontId="1" fillId="5" borderId="32" xfId="0" applyNumberFormat="1" applyFont="1" applyFill="1" applyBorder="1" applyAlignment="1">
      <alignment horizontal="center" vertical="top" wrapText="1"/>
    </xf>
    <xf numFmtId="0" fontId="4" fillId="5" borderId="42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49" fontId="7" fillId="2" borderId="54" xfId="0" applyNumberFormat="1" applyFont="1" applyFill="1" applyBorder="1" applyAlignment="1" applyProtection="1">
      <alignment horizontal="left" vertical="top" wrapText="1"/>
      <protection locked="0"/>
    </xf>
    <xf numFmtId="49" fontId="7" fillId="2" borderId="55" xfId="0" applyNumberFormat="1" applyFont="1" applyFill="1" applyBorder="1" applyAlignment="1" applyProtection="1">
      <alignment horizontal="left" vertical="top" wrapText="1"/>
      <protection locked="0"/>
    </xf>
    <xf numFmtId="0" fontId="4" fillId="0" borderId="4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13" fillId="0" borderId="51" xfId="0" applyFont="1" applyBorder="1" applyAlignment="1">
      <alignment vertical="center" wrapText="1"/>
    </xf>
    <xf numFmtId="0" fontId="17" fillId="0" borderId="51" xfId="0" applyNumberFormat="1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4" fontId="7" fillId="5" borderId="25" xfId="0" applyNumberFormat="1" applyFont="1" applyFill="1" applyBorder="1" applyAlignment="1" applyProtection="1">
      <alignment horizontal="center" vertical="top" wrapText="1"/>
    </xf>
    <xf numFmtId="4" fontId="7" fillId="5" borderId="56" xfId="0" applyNumberFormat="1" applyFont="1" applyFill="1" applyBorder="1" applyAlignment="1" applyProtection="1">
      <alignment horizontal="center" vertical="top" wrapText="1"/>
    </xf>
    <xf numFmtId="0" fontId="14" fillId="0" borderId="3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4" fontId="19" fillId="0" borderId="53" xfId="1" applyNumberFormat="1" applyFont="1" applyBorder="1" applyAlignment="1">
      <alignment vertical="top"/>
    </xf>
    <xf numFmtId="4" fontId="20" fillId="0" borderId="53" xfId="1" applyNumberFormat="1" applyFont="1" applyBorder="1" applyAlignment="1">
      <alignment horizontal="center" vertical="center"/>
    </xf>
    <xf numFmtId="0" fontId="13" fillId="0" borderId="51" xfId="0" applyFont="1" applyBorder="1" applyAlignment="1">
      <alignment vertical="center"/>
    </xf>
    <xf numFmtId="49" fontId="2" fillId="5" borderId="43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7" fillId="2" borderId="32" xfId="0" applyNumberFormat="1" applyFont="1" applyFill="1" applyBorder="1" applyAlignment="1" applyProtection="1">
      <alignment horizontal="left" vertical="top" wrapText="1"/>
      <protection locked="0"/>
    </xf>
    <xf numFmtId="4" fontId="2" fillId="5" borderId="58" xfId="0" applyNumberFormat="1" applyFont="1" applyFill="1" applyBorder="1" applyAlignment="1">
      <alignment horizontal="center" vertical="top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57" xfId="0" applyNumberFormat="1" applyFont="1" applyBorder="1" applyAlignment="1">
      <alignment vertical="center" wrapText="1"/>
    </xf>
    <xf numFmtId="2" fontId="19" fillId="0" borderId="53" xfId="1" applyNumberFormat="1" applyFont="1" applyBorder="1" applyAlignment="1">
      <alignment vertical="top"/>
    </xf>
    <xf numFmtId="2" fontId="20" fillId="0" borderId="53" xfId="1" applyNumberFormat="1" applyFont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 wrapText="1"/>
    </xf>
    <xf numFmtId="3" fontId="2" fillId="5" borderId="58" xfId="0" applyNumberFormat="1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4" fontId="20" fillId="0" borderId="32" xfId="1" applyNumberFormat="1" applyFont="1" applyBorder="1" applyAlignment="1">
      <alignment horizontal="center" vertical="center"/>
    </xf>
    <xf numFmtId="3" fontId="2" fillId="5" borderId="62" xfId="0" applyNumberFormat="1" applyFont="1" applyFill="1" applyBorder="1" applyAlignment="1">
      <alignment horizontal="center" vertical="top" wrapText="1"/>
    </xf>
    <xf numFmtId="0" fontId="4" fillId="2" borderId="51" xfId="0" applyFont="1" applyFill="1" applyBorder="1" applyAlignment="1">
      <alignment horizontal="center"/>
    </xf>
    <xf numFmtId="0" fontId="17" fillId="2" borderId="51" xfId="0" applyNumberFormat="1" applyFont="1" applyFill="1" applyBorder="1" applyAlignment="1">
      <alignment horizontal="left" vertical="center" wrapText="1"/>
    </xf>
    <xf numFmtId="4" fontId="7" fillId="5" borderId="52" xfId="0" applyNumberFormat="1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  <protection locked="0"/>
    </xf>
    <xf numFmtId="49" fontId="7" fillId="2" borderId="51" xfId="0" applyNumberFormat="1" applyFont="1" applyFill="1" applyBorder="1" applyAlignment="1" applyProtection="1">
      <alignment horizontal="left" vertical="top" wrapText="1"/>
      <protection locked="0"/>
    </xf>
    <xf numFmtId="49" fontId="7" fillId="2" borderId="68" xfId="0" applyNumberFormat="1" applyFont="1" applyFill="1" applyBorder="1" applyAlignment="1" applyProtection="1">
      <alignment horizontal="left" vertical="top" wrapText="1"/>
      <protection locked="0"/>
    </xf>
    <xf numFmtId="49" fontId="7" fillId="2" borderId="69" xfId="0" applyNumberFormat="1" applyFont="1" applyFill="1" applyBorder="1" applyAlignment="1" applyProtection="1">
      <alignment horizontal="left" vertical="top" wrapText="1"/>
      <protection locked="0"/>
    </xf>
    <xf numFmtId="3" fontId="2" fillId="5" borderId="14" xfId="0" applyNumberFormat="1" applyFont="1" applyFill="1" applyBorder="1" applyAlignment="1">
      <alignment horizontal="center" vertical="top" wrapText="1"/>
    </xf>
    <xf numFmtId="49" fontId="7" fillId="2" borderId="70" xfId="0" applyNumberFormat="1" applyFont="1" applyFill="1" applyBorder="1" applyAlignment="1" applyProtection="1">
      <alignment horizontal="left" vertical="top" wrapText="1"/>
      <protection locked="0"/>
    </xf>
    <xf numFmtId="49" fontId="2" fillId="7" borderId="14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center"/>
    </xf>
    <xf numFmtId="0" fontId="17" fillId="2" borderId="59" xfId="0" applyNumberFormat="1" applyFont="1" applyFill="1" applyBorder="1" applyAlignment="1">
      <alignment vertical="center" wrapText="1"/>
    </xf>
    <xf numFmtId="0" fontId="13" fillId="2" borderId="32" xfId="0" applyFont="1" applyFill="1" applyBorder="1" applyAlignment="1">
      <alignment horizontal="center" vertical="center" wrapText="1"/>
    </xf>
    <xf numFmtId="4" fontId="20" fillId="2" borderId="53" xfId="1" applyNumberFormat="1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/>
    </xf>
    <xf numFmtId="0" fontId="13" fillId="2" borderId="51" xfId="0" applyFont="1" applyFill="1" applyBorder="1" applyAlignment="1">
      <alignment vertical="center" wrapText="1"/>
    </xf>
    <xf numFmtId="0" fontId="17" fillId="2" borderId="57" xfId="0" applyNumberFormat="1" applyFont="1" applyFill="1" applyBorder="1" applyAlignment="1">
      <alignment vertical="center" wrapText="1"/>
    </xf>
    <xf numFmtId="0" fontId="17" fillId="2" borderId="51" xfId="0" applyNumberFormat="1" applyFont="1" applyFill="1" applyBorder="1" applyAlignment="1">
      <alignment vertical="center" wrapText="1"/>
    </xf>
    <xf numFmtId="4" fontId="7" fillId="7" borderId="25" xfId="0" applyNumberFormat="1" applyFont="1" applyFill="1" applyBorder="1" applyAlignment="1" applyProtection="1">
      <alignment horizontal="center" vertical="top" wrapText="1"/>
    </xf>
    <xf numFmtId="0" fontId="13" fillId="8" borderId="51" xfId="0" applyFont="1" applyFill="1" applyBorder="1" applyAlignment="1">
      <alignment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59" xfId="0" applyFont="1" applyBorder="1" applyAlignment="1">
      <alignment vertical="center" wrapText="1"/>
    </xf>
    <xf numFmtId="0" fontId="13" fillId="0" borderId="57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3" fillId="8" borderId="32" xfId="0" applyFont="1" applyFill="1" applyBorder="1" applyAlignment="1">
      <alignment vertical="center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8" fillId="4" borderId="50" xfId="0" applyNumberFormat="1" applyFont="1" applyFill="1" applyBorder="1" applyAlignment="1" applyProtection="1">
      <alignment horizontal="right" vertical="center" wrapText="1"/>
    </xf>
    <xf numFmtId="4" fontId="8" fillId="4" borderId="48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" fillId="6" borderId="45" xfId="0" applyFont="1" applyFill="1" applyBorder="1" applyAlignment="1">
      <alignment horizontal="left"/>
    </xf>
    <xf numFmtId="0" fontId="4" fillId="6" borderId="46" xfId="0" applyFont="1" applyFill="1" applyBorder="1" applyAlignment="1">
      <alignment horizontal="left"/>
    </xf>
    <xf numFmtId="0" fontId="4" fillId="6" borderId="38" xfId="0" applyFont="1" applyFill="1" applyBorder="1" applyAlignment="1">
      <alignment horizontal="left"/>
    </xf>
    <xf numFmtId="0" fontId="4" fillId="6" borderId="61" xfId="0" applyFont="1" applyFill="1" applyBorder="1" applyAlignment="1">
      <alignment horizontal="left"/>
    </xf>
    <xf numFmtId="0" fontId="1" fillId="5" borderId="42" xfId="0" applyFont="1" applyFill="1" applyBorder="1" applyAlignment="1">
      <alignment horizontal="left"/>
    </xf>
    <xf numFmtId="0" fontId="1" fillId="5" borderId="43" xfId="0" applyFont="1" applyFill="1" applyBorder="1" applyAlignment="1">
      <alignment horizontal="left"/>
    </xf>
    <xf numFmtId="0" fontId="1" fillId="6" borderId="37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6" borderId="38" xfId="0" applyFont="1" applyFill="1" applyBorder="1" applyAlignment="1">
      <alignment horizontal="center"/>
    </xf>
    <xf numFmtId="0" fontId="4" fillId="6" borderId="39" xfId="0" applyFont="1" applyFill="1" applyBorder="1" applyAlignment="1">
      <alignment horizontal="center"/>
    </xf>
    <xf numFmtId="0" fontId="1" fillId="0" borderId="51" xfId="0" applyFont="1" applyBorder="1" applyAlignment="1">
      <alignment horizontal="left"/>
    </xf>
    <xf numFmtId="0" fontId="4" fillId="0" borderId="46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63" xfId="0" applyFont="1" applyBorder="1" applyAlignment="1">
      <alignment horizontal="left"/>
    </xf>
    <xf numFmtId="0" fontId="11" fillId="5" borderId="51" xfId="0" applyFont="1" applyFill="1" applyBorder="1" applyAlignment="1">
      <alignment horizontal="left"/>
    </xf>
    <xf numFmtId="0" fontId="11" fillId="5" borderId="46" xfId="0" applyFont="1" applyFill="1" applyBorder="1" applyAlignment="1">
      <alignment horizontal="left"/>
    </xf>
    <xf numFmtId="0" fontId="11" fillId="5" borderId="52" xfId="0" applyFont="1" applyFill="1" applyBorder="1" applyAlignment="1">
      <alignment horizontal="left"/>
    </xf>
    <xf numFmtId="0" fontId="5" fillId="3" borderId="64" xfId="0" applyFont="1" applyFill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5" fillId="3" borderId="66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left"/>
    </xf>
    <xf numFmtId="0" fontId="1" fillId="6" borderId="43" xfId="0" applyFont="1" applyFill="1" applyBorder="1" applyAlignment="1">
      <alignment horizontal="left"/>
    </xf>
    <xf numFmtId="0" fontId="1" fillId="6" borderId="24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5" borderId="31" xfId="0" applyFont="1" applyFill="1" applyBorder="1" applyAlignment="1">
      <alignment horizontal="left"/>
    </xf>
    <xf numFmtId="0" fontId="4" fillId="5" borderId="24" xfId="0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left"/>
    </xf>
    <xf numFmtId="0" fontId="4" fillId="6" borderId="43" xfId="0" applyFont="1" applyFill="1" applyBorder="1" applyAlignment="1">
      <alignment horizontal="left"/>
    </xf>
    <xf numFmtId="0" fontId="4" fillId="6" borderId="13" xfId="0" applyFont="1" applyFill="1" applyBorder="1" applyAlignment="1">
      <alignment horizontal="left"/>
    </xf>
    <xf numFmtId="0" fontId="4" fillId="5" borderId="43" xfId="0" applyFont="1" applyFill="1" applyBorder="1" applyAlignment="1">
      <alignment horizontal="left"/>
    </xf>
    <xf numFmtId="0" fontId="1" fillId="6" borderId="45" xfId="0" applyFont="1" applyFill="1" applyBorder="1" applyAlignment="1">
      <alignment horizontal="center"/>
    </xf>
    <xf numFmtId="0" fontId="1" fillId="6" borderId="60" xfId="0" applyFont="1" applyFill="1" applyBorder="1" applyAlignment="1">
      <alignment horizontal="center"/>
    </xf>
    <xf numFmtId="0" fontId="1" fillId="6" borderId="46" xfId="0" applyFont="1" applyFill="1" applyBorder="1" applyAlignment="1">
      <alignment horizontal="center"/>
    </xf>
    <xf numFmtId="0" fontId="1" fillId="6" borderId="47" xfId="0" applyFont="1" applyFill="1" applyBorder="1" applyAlignment="1">
      <alignment horizontal="center"/>
    </xf>
    <xf numFmtId="0" fontId="1" fillId="6" borderId="40" xfId="0" applyFont="1" applyFill="1" applyBorder="1" applyAlignment="1">
      <alignment horizontal="left"/>
    </xf>
    <xf numFmtId="0" fontId="4" fillId="6" borderId="41" xfId="0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1" fillId="5" borderId="42" xfId="0" applyFont="1" applyFill="1" applyBorder="1" applyAlignment="1"/>
    <xf numFmtId="0" fontId="1" fillId="5" borderId="43" xfId="0" applyFont="1" applyFill="1" applyBorder="1" applyAlignment="1"/>
    <xf numFmtId="0" fontId="13" fillId="0" borderId="0" xfId="0" applyFont="1" applyBorder="1" applyAlignment="1">
      <alignment horizontal="center" vertical="top" wrapText="1"/>
    </xf>
    <xf numFmtId="0" fontId="13" fillId="0" borderId="67" xfId="0" applyFont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1"/>
  <sheetViews>
    <sheetView tabSelected="1" topLeftCell="A28" zoomScale="70" zoomScaleNormal="70" workbookViewId="0">
      <selection activeCell="J40" sqref="J40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9.85546875" customWidth="1"/>
    <col min="5" max="5" width="17.140625" customWidth="1"/>
    <col min="6" max="6" width="16.7109375" customWidth="1"/>
    <col min="7" max="7" width="22.85546875" customWidth="1"/>
    <col min="10" max="10" width="42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09" t="s">
        <v>156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110" t="s">
        <v>10</v>
      </c>
      <c r="C3" s="111"/>
      <c r="D3" s="111"/>
      <c r="E3" s="112"/>
      <c r="F3" s="22">
        <f>G166</f>
        <v>26590014.689999998</v>
      </c>
      <c r="G3" s="19" t="s">
        <v>2</v>
      </c>
      <c r="H3" s="1"/>
      <c r="I3" s="1"/>
      <c r="J3" s="143" t="s">
        <v>157</v>
      </c>
      <c r="K3" s="144"/>
      <c r="L3" s="144"/>
      <c r="M3" s="144"/>
      <c r="N3" s="144"/>
      <c r="O3" s="14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25">
      <c r="B4" s="119"/>
      <c r="C4" s="119"/>
      <c r="D4" s="119"/>
      <c r="E4" s="119"/>
      <c r="F4" s="119"/>
      <c r="G4" s="119"/>
      <c r="H4" s="1"/>
      <c r="I4" s="1"/>
      <c r="J4" s="176" t="s">
        <v>158</v>
      </c>
      <c r="K4" s="176"/>
      <c r="L4" s="8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.75" customHeight="1" x14ac:dyDescent="0.25">
      <c r="B5" s="1"/>
      <c r="C5" s="1"/>
      <c r="D5" s="1"/>
      <c r="E5" s="1"/>
      <c r="F5" s="1"/>
      <c r="G5" s="1"/>
      <c r="H5" s="1"/>
      <c r="I5" s="1"/>
      <c r="J5" s="175" t="s">
        <v>159</v>
      </c>
      <c r="K5" s="175"/>
      <c r="L5" s="8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20" t="s">
        <v>11</v>
      </c>
      <c r="C7" s="112"/>
      <c r="D7" s="121"/>
      <c r="E7" s="121"/>
      <c r="F7" s="122"/>
      <c r="G7" s="123"/>
      <c r="H7" s="5"/>
      <c r="I7" s="110" t="s">
        <v>160</v>
      </c>
      <c r="J7" s="111"/>
      <c r="K7" s="111"/>
      <c r="L7" s="111"/>
      <c r="M7" s="111"/>
      <c r="N7" s="111"/>
      <c r="O7" s="111"/>
      <c r="P7" s="111"/>
      <c r="Q7" s="17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8"/>
      <c r="I8" s="7" t="s">
        <v>3</v>
      </c>
      <c r="J8" s="8" t="s">
        <v>1</v>
      </c>
      <c r="K8" s="9" t="s">
        <v>12</v>
      </c>
      <c r="L8" s="8" t="s">
        <v>161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146" t="s">
        <v>16</v>
      </c>
      <c r="C9" s="147"/>
      <c r="D9" s="147"/>
      <c r="E9" s="148"/>
      <c r="F9" s="147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customHeight="1" x14ac:dyDescent="0.25">
      <c r="A10" s="6"/>
      <c r="B10" s="52">
        <v>1</v>
      </c>
      <c r="C10" s="54" t="s">
        <v>30</v>
      </c>
      <c r="D10" s="57" t="s">
        <v>61</v>
      </c>
      <c r="E10" s="64">
        <v>1583.33</v>
      </c>
      <c r="F10" s="61">
        <v>3</v>
      </c>
      <c r="G10" s="59">
        <f>E10*F10</f>
        <v>4749.99</v>
      </c>
      <c r="H10" s="1"/>
      <c r="I10" s="31">
        <f>B10</f>
        <v>1</v>
      </c>
      <c r="J10" s="32" t="str">
        <f>C10</f>
        <v>Амперметр М42300 А 0-10 1,5 В ОО</v>
      </c>
      <c r="K10" s="36"/>
      <c r="L10" s="36"/>
      <c r="M10" s="33" t="str">
        <f>D10</f>
        <v>шт.</v>
      </c>
      <c r="N10" s="34">
        <f>E10</f>
        <v>1583.33</v>
      </c>
      <c r="O10" s="29"/>
      <c r="P10" s="33">
        <f>F10</f>
        <v>3</v>
      </c>
      <c r="Q10" s="3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customHeight="1" x14ac:dyDescent="0.25">
      <c r="A11" s="6"/>
      <c r="B11" s="53">
        <v>2</v>
      </c>
      <c r="C11" s="54" t="s">
        <v>31</v>
      </c>
      <c r="D11" s="57" t="s">
        <v>61</v>
      </c>
      <c r="E11" s="64">
        <v>10843.49</v>
      </c>
      <c r="F11" s="61">
        <v>3</v>
      </c>
      <c r="G11" s="60">
        <f t="shared" ref="G11:G45" si="0">E11*F11</f>
        <v>32530.47</v>
      </c>
      <c r="H11" s="1"/>
      <c r="I11" s="15">
        <f t="shared" ref="I11:I45" si="1">B11</f>
        <v>2</v>
      </c>
      <c r="J11" s="16" t="str">
        <f t="shared" ref="J11:J155" si="2">C11</f>
        <v>Амперметр ЩП120- П200А/5А-0,4-220ВУ-RS-К-0,5, УХЛ3,1</v>
      </c>
      <c r="K11" s="12"/>
      <c r="L11" s="12"/>
      <c r="M11" s="17" t="str">
        <f t="shared" ref="M11:M155" si="3">D11</f>
        <v>шт.</v>
      </c>
      <c r="N11" s="20">
        <f t="shared" ref="N11:N155" si="4">E11</f>
        <v>10843.49</v>
      </c>
      <c r="O11" s="11"/>
      <c r="P11" s="17">
        <f t="shared" ref="P11:P155" si="5">F11</f>
        <v>3</v>
      </c>
      <c r="Q11" s="18">
        <f t="shared" ref="Q11:Q155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customHeight="1" x14ac:dyDescent="0.25">
      <c r="A12" s="6"/>
      <c r="B12" s="53">
        <v>3</v>
      </c>
      <c r="C12" s="54" t="s">
        <v>32</v>
      </c>
      <c r="D12" s="57" t="s">
        <v>61</v>
      </c>
      <c r="E12" s="64">
        <v>11734.78</v>
      </c>
      <c r="F12" s="61">
        <v>6</v>
      </c>
      <c r="G12" s="60">
        <f t="shared" si="0"/>
        <v>70408.680000000008</v>
      </c>
      <c r="H12" s="1"/>
      <c r="I12" s="15">
        <f t="shared" si="1"/>
        <v>3</v>
      </c>
      <c r="J12" s="16" t="str">
        <f t="shared" si="2"/>
        <v>Амперметр ЩП120П-50/5А-220ВУ-1RS-К-0,5</v>
      </c>
      <c r="K12" s="12"/>
      <c r="L12" s="12"/>
      <c r="M12" s="17" t="str">
        <f t="shared" si="3"/>
        <v>шт.</v>
      </c>
      <c r="N12" s="20">
        <f t="shared" si="4"/>
        <v>11734.78</v>
      </c>
      <c r="O12" s="11"/>
      <c r="P12" s="17">
        <f t="shared" si="5"/>
        <v>6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3.5" customHeight="1" x14ac:dyDescent="0.25">
      <c r="A13" s="6"/>
      <c r="B13" s="53">
        <v>4</v>
      </c>
      <c r="C13" s="54" t="s">
        <v>33</v>
      </c>
      <c r="D13" s="57" t="s">
        <v>61</v>
      </c>
      <c r="E13" s="64">
        <v>277651</v>
      </c>
      <c r="F13" s="61">
        <v>1</v>
      </c>
      <c r="G13" s="60">
        <f t="shared" si="0"/>
        <v>277651</v>
      </c>
      <c r="H13" s="1"/>
      <c r="I13" s="15">
        <f t="shared" si="1"/>
        <v>4</v>
      </c>
      <c r="J13" s="16" t="str">
        <f t="shared" si="2"/>
        <v>Аппарат испытания масла автоматический АИМ-90А с поверкой</v>
      </c>
      <c r="K13" s="12"/>
      <c r="L13" s="12"/>
      <c r="M13" s="17" t="str">
        <f t="shared" si="3"/>
        <v>шт.</v>
      </c>
      <c r="N13" s="20">
        <f t="shared" si="4"/>
        <v>277651</v>
      </c>
      <c r="O13" s="11"/>
      <c r="P13" s="17">
        <f t="shared" si="5"/>
        <v>1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08.75" customHeight="1" x14ac:dyDescent="0.25">
      <c r="A14" s="6"/>
      <c r="B14" s="53">
        <v>5</v>
      </c>
      <c r="C14" s="55" t="s">
        <v>59</v>
      </c>
      <c r="D14" s="57" t="s">
        <v>61</v>
      </c>
      <c r="E14" s="64">
        <v>78935</v>
      </c>
      <c r="F14" s="61">
        <v>2</v>
      </c>
      <c r="G14" s="60">
        <f t="shared" si="0"/>
        <v>157870</v>
      </c>
      <c r="H14" s="1"/>
      <c r="I14" s="15">
        <f t="shared" si="1"/>
        <v>5</v>
      </c>
      <c r="J14" s="16" t="str">
        <f t="shared" si="2"/>
        <v>Вольтамперфазометр AnComVAP/30AC 
Дополнительный комплект поставки:
чемодан 270х246х174 мм для транспортировки прибора и принад-лежностей.</v>
      </c>
      <c r="K14" s="12"/>
      <c r="L14" s="12"/>
      <c r="M14" s="17" t="str">
        <f t="shared" si="3"/>
        <v>шт.</v>
      </c>
      <c r="N14" s="20">
        <f t="shared" si="4"/>
        <v>78935</v>
      </c>
      <c r="O14" s="11"/>
      <c r="P14" s="17">
        <f t="shared" si="5"/>
        <v>2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1.5" x14ac:dyDescent="0.25">
      <c r="A15" s="6"/>
      <c r="B15" s="53">
        <v>6</v>
      </c>
      <c r="C15" s="54" t="s">
        <v>34</v>
      </c>
      <c r="D15" s="57" t="s">
        <v>61</v>
      </c>
      <c r="E15" s="64">
        <v>64566</v>
      </c>
      <c r="F15" s="61">
        <v>1</v>
      </c>
      <c r="G15" s="60">
        <f t="shared" si="0"/>
        <v>64566</v>
      </c>
      <c r="H15" s="1"/>
      <c r="I15" s="15">
        <f t="shared" si="1"/>
        <v>6</v>
      </c>
      <c r="J15" s="16" t="str">
        <f t="shared" si="2"/>
        <v>Вольтамперфазометр РС-30 (с клещами: КТИР-30 и КТИ-30 (до 30А) с поверкой</v>
      </c>
      <c r="K15" s="12"/>
      <c r="L15" s="12"/>
      <c r="M15" s="17" t="str">
        <f t="shared" si="3"/>
        <v>шт.</v>
      </c>
      <c r="N15" s="20">
        <f t="shared" si="4"/>
        <v>64566</v>
      </c>
      <c r="O15" s="11"/>
      <c r="P15" s="17">
        <f t="shared" si="5"/>
        <v>1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customHeight="1" x14ac:dyDescent="0.25">
      <c r="A16" s="6"/>
      <c r="B16" s="53">
        <v>7</v>
      </c>
      <c r="C16" s="54" t="s">
        <v>35</v>
      </c>
      <c r="D16" s="57" t="s">
        <v>61</v>
      </c>
      <c r="E16" s="64">
        <v>2166.67</v>
      </c>
      <c r="F16" s="61">
        <v>2</v>
      </c>
      <c r="G16" s="60">
        <f t="shared" si="0"/>
        <v>4333.34</v>
      </c>
      <c r="H16" s="1"/>
      <c r="I16" s="15">
        <f t="shared" si="1"/>
        <v>7</v>
      </c>
      <c r="J16" s="16" t="str">
        <f t="shared" si="2"/>
        <v>Вольтметр М4272 В 0-250 1,5 В ОО</v>
      </c>
      <c r="K16" s="12"/>
      <c r="L16" s="12"/>
      <c r="M16" s="17" t="str">
        <f t="shared" si="3"/>
        <v>шт.</v>
      </c>
      <c r="N16" s="20">
        <f t="shared" si="4"/>
        <v>2166.67</v>
      </c>
      <c r="O16" s="11"/>
      <c r="P16" s="17">
        <f t="shared" si="5"/>
        <v>2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8.25" customHeight="1" x14ac:dyDescent="0.25">
      <c r="A17" s="6"/>
      <c r="B17" s="53">
        <v>8</v>
      </c>
      <c r="C17" s="54" t="s">
        <v>36</v>
      </c>
      <c r="D17" s="57" t="s">
        <v>61</v>
      </c>
      <c r="E17" s="64">
        <v>2166.67</v>
      </c>
      <c r="F17" s="61">
        <v>1</v>
      </c>
      <c r="G17" s="60">
        <f t="shared" si="0"/>
        <v>2166.67</v>
      </c>
      <c r="H17" s="1"/>
      <c r="I17" s="15">
        <f t="shared" si="1"/>
        <v>8</v>
      </c>
      <c r="J17" s="16" t="str">
        <f t="shared" si="2"/>
        <v>Вольтметр М4272 В 0-400 1,5 В ОО</v>
      </c>
      <c r="K17" s="12"/>
      <c r="L17" s="12"/>
      <c r="M17" s="17" t="str">
        <f t="shared" si="3"/>
        <v>шт.</v>
      </c>
      <c r="N17" s="20">
        <f t="shared" si="4"/>
        <v>2166.67</v>
      </c>
      <c r="O17" s="11"/>
      <c r="P17" s="17">
        <f t="shared" si="5"/>
        <v>1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1.5" x14ac:dyDescent="0.25">
      <c r="A18" s="6"/>
      <c r="B18" s="53">
        <v>9</v>
      </c>
      <c r="C18" s="54" t="s">
        <v>37</v>
      </c>
      <c r="D18" s="57" t="s">
        <v>61</v>
      </c>
      <c r="E18" s="64">
        <v>1928.04</v>
      </c>
      <c r="F18" s="61">
        <v>3</v>
      </c>
      <c r="G18" s="60">
        <f t="shared" si="0"/>
        <v>5784.12</v>
      </c>
      <c r="H18" s="1"/>
      <c r="I18" s="15">
        <f t="shared" si="1"/>
        <v>9</v>
      </c>
      <c r="J18" s="16" t="str">
        <f t="shared" si="2"/>
        <v>Вольтметр щитовой постоянного тока М4264 М 250В</v>
      </c>
      <c r="K18" s="12"/>
      <c r="L18" s="12"/>
      <c r="M18" s="17" t="str">
        <f t="shared" si="3"/>
        <v>шт.</v>
      </c>
      <c r="N18" s="20">
        <f t="shared" si="4"/>
        <v>1928.04</v>
      </c>
      <c r="O18" s="11"/>
      <c r="P18" s="17">
        <f t="shared" si="5"/>
        <v>3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45.75" customHeight="1" x14ac:dyDescent="0.25">
      <c r="A19" s="6"/>
      <c r="B19" s="53">
        <v>10</v>
      </c>
      <c r="C19" s="54" t="s">
        <v>38</v>
      </c>
      <c r="D19" s="57" t="s">
        <v>61</v>
      </c>
      <c r="E19" s="64">
        <v>11712.28</v>
      </c>
      <c r="F19" s="61">
        <v>2</v>
      </c>
      <c r="G19" s="60">
        <f t="shared" si="0"/>
        <v>23424.560000000001</v>
      </c>
      <c r="H19" s="1"/>
      <c r="I19" s="15">
        <f t="shared" si="1"/>
        <v>10</v>
      </c>
      <c r="J19" s="16" t="str">
        <f t="shared" si="2"/>
        <v>Вольтметр ЩП120П-10000/100В-220ВУ-1RS-К-0,5</v>
      </c>
      <c r="K19" s="24"/>
      <c r="L19" s="24"/>
      <c r="M19" s="17" t="str">
        <f t="shared" si="3"/>
        <v>шт.</v>
      </c>
      <c r="N19" s="20">
        <f t="shared" si="4"/>
        <v>11712.28</v>
      </c>
      <c r="O19" s="23"/>
      <c r="P19" s="17">
        <f t="shared" si="5"/>
        <v>2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5.25" customHeight="1" x14ac:dyDescent="0.25">
      <c r="A20" s="6"/>
      <c r="B20" s="53">
        <v>11</v>
      </c>
      <c r="C20" s="54" t="s">
        <v>39</v>
      </c>
      <c r="D20" s="57" t="s">
        <v>61</v>
      </c>
      <c r="E20" s="64">
        <v>187592</v>
      </c>
      <c r="F20" s="61">
        <v>1</v>
      </c>
      <c r="G20" s="60">
        <f t="shared" si="0"/>
        <v>187592</v>
      </c>
      <c r="H20" s="1"/>
      <c r="I20" s="15">
        <f t="shared" si="1"/>
        <v>11</v>
      </c>
      <c r="J20" s="16" t="str">
        <f t="shared" si="2"/>
        <v>Генератор звуковой частоты LFG-2500 с приемником P-900 (П-900)</v>
      </c>
      <c r="K20" s="24"/>
      <c r="L20" s="24"/>
      <c r="M20" s="17" t="str">
        <f t="shared" si="3"/>
        <v>шт.</v>
      </c>
      <c r="N20" s="20">
        <f t="shared" si="4"/>
        <v>187592</v>
      </c>
      <c r="O20" s="23"/>
      <c r="P20" s="17">
        <f t="shared" si="5"/>
        <v>1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1" customHeight="1" x14ac:dyDescent="0.25">
      <c r="A21" s="6"/>
      <c r="B21" s="53">
        <v>12</v>
      </c>
      <c r="C21" s="54" t="s">
        <v>40</v>
      </c>
      <c r="D21" s="57" t="s">
        <v>61</v>
      </c>
      <c r="E21" s="64">
        <v>22042.37</v>
      </c>
      <c r="F21" s="61">
        <v>2</v>
      </c>
      <c r="G21" s="60">
        <f t="shared" si="0"/>
        <v>44084.74</v>
      </c>
      <c r="H21" s="1"/>
      <c r="I21" s="15">
        <f t="shared" si="1"/>
        <v>12</v>
      </c>
      <c r="J21" s="16" t="str">
        <f t="shared" si="2"/>
        <v>Измеритель высоты кабельных линий AR600E</v>
      </c>
      <c r="K21" s="24"/>
      <c r="L21" s="24"/>
      <c r="M21" s="17" t="str">
        <f t="shared" si="3"/>
        <v>шт.</v>
      </c>
      <c r="N21" s="20">
        <f t="shared" si="4"/>
        <v>22042.37</v>
      </c>
      <c r="O21" s="23"/>
      <c r="P21" s="17">
        <f t="shared" si="5"/>
        <v>2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8.25" customHeight="1" x14ac:dyDescent="0.25">
      <c r="A22" s="6"/>
      <c r="B22" s="53">
        <v>13</v>
      </c>
      <c r="C22" s="54" t="s">
        <v>41</v>
      </c>
      <c r="D22" s="57" t="s">
        <v>61</v>
      </c>
      <c r="E22" s="64">
        <v>39500.629999999997</v>
      </c>
      <c r="F22" s="61">
        <v>1</v>
      </c>
      <c r="G22" s="60">
        <f t="shared" si="0"/>
        <v>39500.629999999997</v>
      </c>
      <c r="H22" s="1"/>
      <c r="I22" s="15">
        <f t="shared" si="1"/>
        <v>13</v>
      </c>
      <c r="J22" s="16" t="str">
        <f t="shared" si="2"/>
        <v>Измеритель параметров микроклимата МЕТЕОСКОП-М с поверкой</v>
      </c>
      <c r="K22" s="24"/>
      <c r="L22" s="24"/>
      <c r="M22" s="17" t="str">
        <f t="shared" si="3"/>
        <v>шт.</v>
      </c>
      <c r="N22" s="20">
        <f t="shared" si="4"/>
        <v>39500.629999999997</v>
      </c>
      <c r="O22" s="23"/>
      <c r="P22" s="17">
        <f t="shared" si="5"/>
        <v>1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7.5" customHeight="1" x14ac:dyDescent="0.25">
      <c r="A23" s="6"/>
      <c r="B23" s="53">
        <v>14</v>
      </c>
      <c r="C23" s="55" t="s">
        <v>154</v>
      </c>
      <c r="D23" s="57" t="s">
        <v>61</v>
      </c>
      <c r="E23" s="64">
        <v>208874</v>
      </c>
      <c r="F23" s="61">
        <v>1</v>
      </c>
      <c r="G23" s="60">
        <f t="shared" si="0"/>
        <v>208874</v>
      </c>
      <c r="H23" s="1"/>
      <c r="I23" s="15">
        <f t="shared" si="1"/>
        <v>14</v>
      </c>
      <c r="J23" s="16" t="str">
        <f t="shared" si="2"/>
        <v xml:space="preserve">Измеритель сопротивления изоляции 5 кВ (с жестким кейсом) Fluke 1550C/Kit с поверкой </v>
      </c>
      <c r="K23" s="24"/>
      <c r="L23" s="24"/>
      <c r="M23" s="17" t="str">
        <f t="shared" si="3"/>
        <v>шт.</v>
      </c>
      <c r="N23" s="20">
        <f t="shared" si="4"/>
        <v>208874</v>
      </c>
      <c r="O23" s="23"/>
      <c r="P23" s="17">
        <f t="shared" si="5"/>
        <v>1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8.25" customHeight="1" x14ac:dyDescent="0.25">
      <c r="A24" s="6"/>
      <c r="B24" s="53">
        <v>15</v>
      </c>
      <c r="C24" s="65" t="s">
        <v>42</v>
      </c>
      <c r="D24" s="57" t="s">
        <v>61</v>
      </c>
      <c r="E24" s="64">
        <v>130758</v>
      </c>
      <c r="F24" s="61">
        <v>1</v>
      </c>
      <c r="G24" s="60">
        <f t="shared" si="0"/>
        <v>130758</v>
      </c>
      <c r="H24" s="1"/>
      <c r="I24" s="15">
        <f t="shared" si="1"/>
        <v>15</v>
      </c>
      <c r="J24" s="16" t="str">
        <f t="shared" si="2"/>
        <v>Кабельный тестер Fluke CIQ-KIT с поверкой</v>
      </c>
      <c r="K24" s="24"/>
      <c r="L24" s="24"/>
      <c r="M24" s="17" t="str">
        <f t="shared" si="3"/>
        <v>шт.</v>
      </c>
      <c r="N24" s="20">
        <f t="shared" si="4"/>
        <v>130758</v>
      </c>
      <c r="O24" s="23"/>
      <c r="P24" s="17">
        <f t="shared" si="5"/>
        <v>1</v>
      </c>
      <c r="Q24" s="18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69" customHeight="1" x14ac:dyDescent="0.25">
      <c r="A25" s="6"/>
      <c r="B25" s="53">
        <v>16</v>
      </c>
      <c r="C25" s="56" t="s">
        <v>60</v>
      </c>
      <c r="D25" s="57" t="s">
        <v>61</v>
      </c>
      <c r="E25" s="64">
        <v>256422</v>
      </c>
      <c r="F25" s="61">
        <v>1</v>
      </c>
      <c r="G25" s="60">
        <f t="shared" si="0"/>
        <v>256422</v>
      </c>
      <c r="H25" s="64"/>
      <c r="I25" s="15">
        <f t="shared" si="1"/>
        <v>16</v>
      </c>
      <c r="J25" s="16" t="str">
        <f t="shared" si="2"/>
        <v>Мегаомметр С.А. 6547 с поверкой
Дополнительный комплект поставки:
P01296021 - аккумулятор 9.6V-3.5AH NIMH для 5кВ мегаом-метров CA6547 (5 штук)</v>
      </c>
      <c r="K25" s="24"/>
      <c r="L25" s="24"/>
      <c r="M25" s="17" t="str">
        <f t="shared" si="3"/>
        <v>шт.</v>
      </c>
      <c r="N25" s="20">
        <f t="shared" si="4"/>
        <v>256422</v>
      </c>
      <c r="O25" s="23"/>
      <c r="P25" s="17">
        <f t="shared" si="5"/>
        <v>1</v>
      </c>
      <c r="Q25" s="18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1.5" customHeight="1" x14ac:dyDescent="0.25">
      <c r="A26" s="6"/>
      <c r="B26" s="53">
        <v>17</v>
      </c>
      <c r="C26" s="54" t="s">
        <v>43</v>
      </c>
      <c r="D26" s="57" t="s">
        <v>61</v>
      </c>
      <c r="E26" s="64">
        <v>66580</v>
      </c>
      <c r="F26" s="74">
        <v>2</v>
      </c>
      <c r="G26" s="60">
        <f t="shared" si="0"/>
        <v>133160</v>
      </c>
      <c r="H26" s="1"/>
      <c r="I26" s="15">
        <f t="shared" si="1"/>
        <v>17</v>
      </c>
      <c r="J26" s="16" t="str">
        <f t="shared" si="2"/>
        <v>Мегаомметр MIC-2505 с поверкой</v>
      </c>
      <c r="K26" s="24"/>
      <c r="L26" s="24"/>
      <c r="M26" s="17" t="str">
        <f t="shared" si="3"/>
        <v>шт.</v>
      </c>
      <c r="N26" s="20">
        <f t="shared" si="4"/>
        <v>66580</v>
      </c>
      <c r="O26" s="23"/>
      <c r="P26" s="17">
        <f t="shared" si="5"/>
        <v>2</v>
      </c>
      <c r="Q26" s="18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customHeight="1" x14ac:dyDescent="0.25">
      <c r="A27" s="6"/>
      <c r="B27" s="53">
        <v>18</v>
      </c>
      <c r="C27" s="54" t="s">
        <v>44</v>
      </c>
      <c r="D27" s="57" t="s">
        <v>61</v>
      </c>
      <c r="E27" s="64">
        <v>20461.87</v>
      </c>
      <c r="F27" s="61">
        <v>1</v>
      </c>
      <c r="G27" s="60">
        <f t="shared" si="0"/>
        <v>20461.87</v>
      </c>
      <c r="H27" s="1"/>
      <c r="I27" s="15">
        <f t="shared" si="1"/>
        <v>18</v>
      </c>
      <c r="J27" s="16" t="str">
        <f t="shared" si="2"/>
        <v>Мегаомметр цифровой Е6-31 с поверкой</v>
      </c>
      <c r="K27" s="24"/>
      <c r="L27" s="24"/>
      <c r="M27" s="17" t="str">
        <f t="shared" si="3"/>
        <v>шт.</v>
      </c>
      <c r="N27" s="20">
        <f t="shared" si="4"/>
        <v>20461.87</v>
      </c>
      <c r="O27" s="23"/>
      <c r="P27" s="17">
        <f t="shared" si="5"/>
        <v>1</v>
      </c>
      <c r="Q27" s="18">
        <f t="shared" si="6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customHeight="1" x14ac:dyDescent="0.25">
      <c r="A28" s="6"/>
      <c r="B28" s="53">
        <v>19</v>
      </c>
      <c r="C28" s="54" t="s">
        <v>45</v>
      </c>
      <c r="D28" s="57" t="s">
        <v>61</v>
      </c>
      <c r="E28" s="64">
        <v>18088.810000000001</v>
      </c>
      <c r="F28" s="61">
        <v>1</v>
      </c>
      <c r="G28" s="60">
        <f t="shared" si="0"/>
        <v>18088.810000000001</v>
      </c>
      <c r="H28" s="1"/>
      <c r="I28" s="15">
        <f t="shared" si="1"/>
        <v>19</v>
      </c>
      <c r="J28" s="16" t="str">
        <f t="shared" si="2"/>
        <v>Мегаомметр ЭС0202/2Г с поверкой</v>
      </c>
      <c r="K28" s="24"/>
      <c r="L28" s="24"/>
      <c r="M28" s="17" t="str">
        <f t="shared" si="3"/>
        <v>шт.</v>
      </c>
      <c r="N28" s="20">
        <f t="shared" si="4"/>
        <v>18088.810000000001</v>
      </c>
      <c r="O28" s="23"/>
      <c r="P28" s="17">
        <f t="shared" si="5"/>
        <v>1</v>
      </c>
      <c r="Q28" s="18">
        <f t="shared" si="6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3.25" customHeight="1" x14ac:dyDescent="0.25">
      <c r="A29" s="6"/>
      <c r="B29" s="53">
        <v>20</v>
      </c>
      <c r="C29" s="54" t="s">
        <v>46</v>
      </c>
      <c r="D29" s="57" t="s">
        <v>61</v>
      </c>
      <c r="E29" s="64">
        <v>4950.8100000000004</v>
      </c>
      <c r="F29" s="61">
        <v>1</v>
      </c>
      <c r="G29" s="60">
        <f t="shared" si="0"/>
        <v>4950.8100000000004</v>
      </c>
      <c r="H29" s="1"/>
      <c r="I29" s="15">
        <f t="shared" si="1"/>
        <v>20</v>
      </c>
      <c r="J29" s="16" t="str">
        <f t="shared" si="2"/>
        <v>Мультиметр DT-9927</v>
      </c>
      <c r="K29" s="24"/>
      <c r="L29" s="24"/>
      <c r="M29" s="17" t="str">
        <f t="shared" si="3"/>
        <v>шт.</v>
      </c>
      <c r="N29" s="20">
        <f t="shared" si="4"/>
        <v>4950.8100000000004</v>
      </c>
      <c r="O29" s="23"/>
      <c r="P29" s="17">
        <f t="shared" si="5"/>
        <v>1</v>
      </c>
      <c r="Q29" s="18">
        <f t="shared" si="6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customHeight="1" x14ac:dyDescent="0.25">
      <c r="A30" s="6"/>
      <c r="B30" s="53">
        <v>21</v>
      </c>
      <c r="C30" s="54" t="s">
        <v>47</v>
      </c>
      <c r="D30" s="57" t="s">
        <v>61</v>
      </c>
      <c r="E30" s="64">
        <v>3091.6</v>
      </c>
      <c r="F30" s="61">
        <v>3</v>
      </c>
      <c r="G30" s="60">
        <f t="shared" si="0"/>
        <v>9274.7999999999993</v>
      </c>
      <c r="H30" s="1"/>
      <c r="I30" s="15">
        <f t="shared" si="1"/>
        <v>21</v>
      </c>
      <c r="J30" s="16" t="str">
        <f t="shared" si="2"/>
        <v>Мультиметр MY-68</v>
      </c>
      <c r="K30" s="24"/>
      <c r="L30" s="24"/>
      <c r="M30" s="17" t="str">
        <f t="shared" si="3"/>
        <v>шт.</v>
      </c>
      <c r="N30" s="20">
        <f t="shared" si="4"/>
        <v>3091.6</v>
      </c>
      <c r="O30" s="23"/>
      <c r="P30" s="17">
        <f t="shared" si="5"/>
        <v>3</v>
      </c>
      <c r="Q30" s="18">
        <f t="shared" si="6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4" customHeight="1" x14ac:dyDescent="0.25">
      <c r="A31" s="6"/>
      <c r="B31" s="53">
        <v>22</v>
      </c>
      <c r="C31" s="54" t="s">
        <v>48</v>
      </c>
      <c r="D31" s="57" t="s">
        <v>61</v>
      </c>
      <c r="E31" s="64">
        <v>3581.67</v>
      </c>
      <c r="F31" s="61">
        <v>1</v>
      </c>
      <c r="G31" s="60">
        <f t="shared" si="0"/>
        <v>3581.67</v>
      </c>
      <c r="H31" s="1"/>
      <c r="I31" s="15">
        <f t="shared" si="1"/>
        <v>22</v>
      </c>
      <c r="J31" s="16" t="str">
        <f t="shared" si="2"/>
        <v>Мультиметр МY-65</v>
      </c>
      <c r="K31" s="24"/>
      <c r="L31" s="24"/>
      <c r="M31" s="17" t="str">
        <f t="shared" si="3"/>
        <v>шт.</v>
      </c>
      <c r="N31" s="20">
        <f t="shared" si="4"/>
        <v>3581.67</v>
      </c>
      <c r="O31" s="23"/>
      <c r="P31" s="17">
        <f t="shared" si="5"/>
        <v>1</v>
      </c>
      <c r="Q31" s="18">
        <f t="shared" si="6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5.5" customHeight="1" x14ac:dyDescent="0.25">
      <c r="A32" s="6"/>
      <c r="B32" s="53">
        <v>23</v>
      </c>
      <c r="C32" s="54" t="s">
        <v>49</v>
      </c>
      <c r="D32" s="57" t="s">
        <v>61</v>
      </c>
      <c r="E32" s="64">
        <v>31083.33</v>
      </c>
      <c r="F32" s="61">
        <v>1</v>
      </c>
      <c r="G32" s="60">
        <f t="shared" si="0"/>
        <v>31083.33</v>
      </c>
      <c r="H32" s="1"/>
      <c r="I32" s="15">
        <f t="shared" si="1"/>
        <v>23</v>
      </c>
      <c r="J32" s="16" t="str">
        <f t="shared" si="2"/>
        <v>Прибор ТКА-ПКМ модель 08 с поверкой</v>
      </c>
      <c r="K32" s="24"/>
      <c r="L32" s="24"/>
      <c r="M32" s="17" t="str">
        <f t="shared" si="3"/>
        <v>шт.</v>
      </c>
      <c r="N32" s="20">
        <f t="shared" si="4"/>
        <v>31083.33</v>
      </c>
      <c r="O32" s="23"/>
      <c r="P32" s="17">
        <f t="shared" si="5"/>
        <v>1</v>
      </c>
      <c r="Q32" s="18">
        <f t="shared" si="6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5.5" customHeight="1" x14ac:dyDescent="0.25">
      <c r="A33" s="6"/>
      <c r="B33" s="53">
        <v>24</v>
      </c>
      <c r="C33" s="54" t="s">
        <v>50</v>
      </c>
      <c r="D33" s="57" t="s">
        <v>61</v>
      </c>
      <c r="E33" s="64">
        <v>36120</v>
      </c>
      <c r="F33" s="61">
        <v>1</v>
      </c>
      <c r="G33" s="60">
        <f t="shared" si="0"/>
        <v>36120</v>
      </c>
      <c r="H33" s="1"/>
      <c r="I33" s="15">
        <f t="shared" si="1"/>
        <v>24</v>
      </c>
      <c r="J33" s="16" t="str">
        <f t="shared" si="2"/>
        <v>Прибор ТКА-ПКМ модель 09 с поверкой</v>
      </c>
      <c r="K33" s="24"/>
      <c r="L33" s="24"/>
      <c r="M33" s="17" t="str">
        <f t="shared" si="3"/>
        <v>шт.</v>
      </c>
      <c r="N33" s="20">
        <f t="shared" si="4"/>
        <v>36120</v>
      </c>
      <c r="O33" s="23"/>
      <c r="P33" s="17">
        <f t="shared" si="5"/>
        <v>1</v>
      </c>
      <c r="Q33" s="18">
        <f t="shared" si="6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x14ac:dyDescent="0.25">
      <c r="A34" s="6"/>
      <c r="B34" s="53">
        <v>25</v>
      </c>
      <c r="C34" s="54" t="s">
        <v>51</v>
      </c>
      <c r="D34" s="57" t="s">
        <v>61</v>
      </c>
      <c r="E34" s="64">
        <v>3146.59</v>
      </c>
      <c r="F34" s="61">
        <v>4</v>
      </c>
      <c r="G34" s="60">
        <f t="shared" si="0"/>
        <v>12586.36</v>
      </c>
      <c r="H34" s="1"/>
      <c r="I34" s="15">
        <f t="shared" si="1"/>
        <v>25</v>
      </c>
      <c r="J34" s="16" t="str">
        <f t="shared" si="2"/>
        <v>Сигнализатор скрытой проводки Е121 ДЯТЕЛ</v>
      </c>
      <c r="K34" s="24"/>
      <c r="L34" s="24"/>
      <c r="M34" s="17" t="str">
        <f t="shared" si="3"/>
        <v>шт.</v>
      </c>
      <c r="N34" s="20">
        <f t="shared" si="4"/>
        <v>3146.59</v>
      </c>
      <c r="O34" s="23"/>
      <c r="P34" s="17">
        <f t="shared" si="5"/>
        <v>4</v>
      </c>
      <c r="Q34" s="18">
        <f t="shared" si="6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x14ac:dyDescent="0.25">
      <c r="A35" s="6"/>
      <c r="B35" s="53">
        <v>26</v>
      </c>
      <c r="C35" s="54" t="s">
        <v>52</v>
      </c>
      <c r="D35" s="57" t="s">
        <v>61</v>
      </c>
      <c r="E35" s="64">
        <v>431169.25</v>
      </c>
      <c r="F35" s="61">
        <v>4</v>
      </c>
      <c r="G35" s="60">
        <f t="shared" si="0"/>
        <v>1724677</v>
      </c>
      <c r="H35" s="1"/>
      <c r="I35" s="15">
        <f t="shared" si="1"/>
        <v>26</v>
      </c>
      <c r="J35" s="16" t="str">
        <f t="shared" si="2"/>
        <v>Тепловизор Fluke Ti200 с поверкой</v>
      </c>
      <c r="K35" s="24"/>
      <c r="L35" s="24"/>
      <c r="M35" s="17" t="str">
        <f t="shared" si="3"/>
        <v>шт.</v>
      </c>
      <c r="N35" s="20">
        <f t="shared" si="4"/>
        <v>431169.25</v>
      </c>
      <c r="O35" s="23"/>
      <c r="P35" s="17">
        <f t="shared" si="5"/>
        <v>4</v>
      </c>
      <c r="Q35" s="18">
        <f t="shared" si="6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x14ac:dyDescent="0.25">
      <c r="A36" s="6"/>
      <c r="B36" s="53">
        <v>27</v>
      </c>
      <c r="C36" s="54" t="s">
        <v>152</v>
      </c>
      <c r="D36" s="57" t="s">
        <v>61</v>
      </c>
      <c r="E36" s="64">
        <v>30809.09</v>
      </c>
      <c r="F36" s="61">
        <v>1</v>
      </c>
      <c r="G36" s="60">
        <f t="shared" si="0"/>
        <v>30809.09</v>
      </c>
      <c r="H36" s="1"/>
      <c r="I36" s="15">
        <f t="shared" si="1"/>
        <v>27</v>
      </c>
      <c r="J36" s="16" t="str">
        <f t="shared" si="2"/>
        <v xml:space="preserve">Термогигрометр Testo 622 с поверкой </v>
      </c>
      <c r="K36" s="24"/>
      <c r="L36" s="24"/>
      <c r="M36" s="17" t="str">
        <f t="shared" si="3"/>
        <v>шт.</v>
      </c>
      <c r="N36" s="20">
        <f t="shared" si="4"/>
        <v>30809.09</v>
      </c>
      <c r="O36" s="23"/>
      <c r="P36" s="17">
        <f t="shared" si="5"/>
        <v>1</v>
      </c>
      <c r="Q36" s="18">
        <f t="shared" si="6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52.5" customHeight="1" x14ac:dyDescent="0.25">
      <c r="A37" s="6"/>
      <c r="B37" s="53">
        <v>28</v>
      </c>
      <c r="C37" s="54" t="s">
        <v>53</v>
      </c>
      <c r="D37" s="57" t="s">
        <v>61</v>
      </c>
      <c r="E37" s="64">
        <v>13485.88</v>
      </c>
      <c r="F37" s="61">
        <v>2</v>
      </c>
      <c r="G37" s="60">
        <f t="shared" si="0"/>
        <v>26971.759999999998</v>
      </c>
      <c r="H37" s="1"/>
      <c r="I37" s="15">
        <f t="shared" si="1"/>
        <v>28</v>
      </c>
      <c r="J37" s="16" t="str">
        <f t="shared" si="2"/>
        <v>Термометр манометрический ТКП-160Сг-М3-УХЛ2 (0-120)-2,5-6,0-160 Б 16мм ЛС59-1 (настенное исполнение)</v>
      </c>
      <c r="K37" s="24"/>
      <c r="L37" s="24"/>
      <c r="M37" s="17" t="str">
        <f t="shared" si="3"/>
        <v>шт.</v>
      </c>
      <c r="N37" s="20">
        <f t="shared" si="4"/>
        <v>13485.88</v>
      </c>
      <c r="O37" s="23"/>
      <c r="P37" s="17">
        <f t="shared" si="5"/>
        <v>2</v>
      </c>
      <c r="Q37" s="18">
        <f t="shared" si="6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55.5" customHeight="1" x14ac:dyDescent="0.25">
      <c r="A38" s="6"/>
      <c r="B38" s="53">
        <v>29</v>
      </c>
      <c r="C38" s="54" t="s">
        <v>153</v>
      </c>
      <c r="D38" s="57" t="s">
        <v>61</v>
      </c>
      <c r="E38" s="64">
        <v>12916.67</v>
      </c>
      <c r="F38" s="61">
        <v>4</v>
      </c>
      <c r="G38" s="60">
        <f t="shared" si="0"/>
        <v>51666.68</v>
      </c>
      <c r="H38" s="1"/>
      <c r="I38" s="15">
        <f t="shared" si="1"/>
        <v>29</v>
      </c>
      <c r="J38" s="16" t="str">
        <f t="shared" si="2"/>
        <v>Термометр манометрический ТКП-160Сr М3-1 УХЛ2 (0-120)-2,5-4,0-160 А-16мм ЛC59-1 (настенное исполнение)</v>
      </c>
      <c r="K38" s="24"/>
      <c r="L38" s="24"/>
      <c r="M38" s="17" t="str">
        <f t="shared" si="3"/>
        <v>шт.</v>
      </c>
      <c r="N38" s="20">
        <f t="shared" si="4"/>
        <v>12916.67</v>
      </c>
      <c r="O38" s="23"/>
      <c r="P38" s="17">
        <f t="shared" si="5"/>
        <v>4</v>
      </c>
      <c r="Q38" s="18">
        <f t="shared" si="6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52.5" customHeight="1" x14ac:dyDescent="0.25">
      <c r="A39" s="6"/>
      <c r="B39" s="53">
        <v>30</v>
      </c>
      <c r="C39" s="54" t="s">
        <v>54</v>
      </c>
      <c r="D39" s="58" t="s">
        <v>29</v>
      </c>
      <c r="E39" s="64">
        <v>1158100</v>
      </c>
      <c r="F39" s="62">
        <v>1</v>
      </c>
      <c r="G39" s="60">
        <f t="shared" si="0"/>
        <v>1158100</v>
      </c>
      <c r="H39" s="1"/>
      <c r="I39" s="15">
        <f t="shared" si="1"/>
        <v>30</v>
      </c>
      <c r="J39" s="16" t="str">
        <f t="shared" si="2"/>
        <v>Универсальный прибор контроля выключателей ПКВ/М7 с поверкой  (Комплектация согласно – П. 1 Приложения №1.1)</v>
      </c>
      <c r="K39" s="24"/>
      <c r="L39" s="24"/>
      <c r="M39" s="17" t="str">
        <f t="shared" si="3"/>
        <v>комп.</v>
      </c>
      <c r="N39" s="20">
        <f t="shared" si="4"/>
        <v>1158100</v>
      </c>
      <c r="O39" s="23"/>
      <c r="P39" s="17">
        <f t="shared" si="5"/>
        <v>1</v>
      </c>
      <c r="Q39" s="18">
        <f t="shared" si="6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5.75" customHeight="1" x14ac:dyDescent="0.25">
      <c r="A40" s="6"/>
      <c r="B40" s="53">
        <v>31</v>
      </c>
      <c r="C40" s="55" t="s">
        <v>155</v>
      </c>
      <c r="D40" s="57" t="s">
        <v>61</v>
      </c>
      <c r="E40" s="64">
        <v>2186395</v>
      </c>
      <c r="F40" s="61">
        <v>1</v>
      </c>
      <c r="G40" s="60">
        <f t="shared" si="0"/>
        <v>2186395</v>
      </c>
      <c r="H40" s="1"/>
      <c r="I40" s="15">
        <f t="shared" si="1"/>
        <v>31</v>
      </c>
      <c r="J40" s="16" t="str">
        <f t="shared" si="2"/>
        <v>Установка для испытания высоким напряжением для встраивания в передвижные лаборатории УИВ-150/18М
Дополнительный комплект поставки:
Оптоизолированный датчик тока СМД-11 – 1 шт.
Съемный элегазовый проходной изолятор ИПЭ-150– 1 шт.
Устройство снятия заряда УСЗ-100– 1 шт.</v>
      </c>
      <c r="K40" s="24"/>
      <c r="L40" s="24"/>
      <c r="M40" s="17" t="str">
        <f t="shared" si="3"/>
        <v>шт.</v>
      </c>
      <c r="N40" s="20">
        <f t="shared" si="4"/>
        <v>2186395</v>
      </c>
      <c r="O40" s="23"/>
      <c r="P40" s="17">
        <f t="shared" si="5"/>
        <v>1</v>
      </c>
      <c r="Q40" s="18">
        <f t="shared" si="6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54.75" customHeight="1" x14ac:dyDescent="0.25">
      <c r="A41" s="6"/>
      <c r="B41" s="53">
        <v>32</v>
      </c>
      <c r="C41" s="54" t="s">
        <v>55</v>
      </c>
      <c r="D41" s="57" t="s">
        <v>61</v>
      </c>
      <c r="E41" s="64">
        <v>420303</v>
      </c>
      <c r="F41" s="61">
        <v>1</v>
      </c>
      <c r="G41" s="60">
        <f t="shared" si="0"/>
        <v>420303</v>
      </c>
      <c r="H41" s="1"/>
      <c r="I41" s="15">
        <f t="shared" si="1"/>
        <v>32</v>
      </c>
      <c r="J41" s="16" t="str">
        <f t="shared" si="2"/>
        <v>Установка для определения тангенса трансформаторных масел Тангенс 3М  с поверкой</v>
      </c>
      <c r="K41" s="24"/>
      <c r="L41" s="24"/>
      <c r="M41" s="17" t="str">
        <f t="shared" si="3"/>
        <v>шт.</v>
      </c>
      <c r="N41" s="20">
        <f t="shared" si="4"/>
        <v>420303</v>
      </c>
      <c r="O41" s="23"/>
      <c r="P41" s="17">
        <f t="shared" si="5"/>
        <v>1</v>
      </c>
      <c r="Q41" s="18">
        <f t="shared" si="6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9" customHeight="1" x14ac:dyDescent="0.25">
      <c r="A42" s="6"/>
      <c r="B42" s="53">
        <v>33</v>
      </c>
      <c r="C42" s="101" t="s">
        <v>171</v>
      </c>
      <c r="D42" s="57" t="s">
        <v>61</v>
      </c>
      <c r="E42" s="64">
        <v>112927</v>
      </c>
      <c r="F42" s="61">
        <v>1</v>
      </c>
      <c r="G42" s="60">
        <f t="shared" si="0"/>
        <v>112927</v>
      </c>
      <c r="H42" s="1"/>
      <c r="I42" s="15">
        <f t="shared" si="1"/>
        <v>33</v>
      </c>
      <c r="J42" s="16" t="str">
        <f t="shared" si="2"/>
        <v>Комплекс измерительный поисковый КИП-2К (с радиостанцией стандарта LPD* 1*)</v>
      </c>
      <c r="K42" s="24"/>
      <c r="L42" s="24"/>
      <c r="M42" s="17" t="str">
        <f t="shared" si="3"/>
        <v>шт.</v>
      </c>
      <c r="N42" s="20">
        <f t="shared" si="4"/>
        <v>112927</v>
      </c>
      <c r="O42" s="23"/>
      <c r="P42" s="17">
        <f t="shared" si="5"/>
        <v>1</v>
      </c>
      <c r="Q42" s="18">
        <f t="shared" si="6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45" customHeight="1" x14ac:dyDescent="0.25">
      <c r="A43" s="6"/>
      <c r="B43" s="53">
        <v>34</v>
      </c>
      <c r="C43" s="54" t="s">
        <v>56</v>
      </c>
      <c r="D43" s="57" t="s">
        <v>62</v>
      </c>
      <c r="E43" s="64">
        <v>524504</v>
      </c>
      <c r="F43" s="61">
        <v>3</v>
      </c>
      <c r="G43" s="60">
        <f t="shared" si="0"/>
        <v>1573512</v>
      </c>
      <c r="H43" s="1"/>
      <c r="I43" s="15">
        <f t="shared" si="1"/>
        <v>34</v>
      </c>
      <c r="J43" s="16" t="str">
        <f t="shared" si="2"/>
        <v>Устройство испытательное с аксессуарами  РЕТОМ-21.3 с поверкой</v>
      </c>
      <c r="K43" s="24"/>
      <c r="L43" s="24"/>
      <c r="M43" s="17" t="str">
        <f t="shared" si="3"/>
        <v>компл.</v>
      </c>
      <c r="N43" s="20">
        <f t="shared" si="4"/>
        <v>524504</v>
      </c>
      <c r="O43" s="23"/>
      <c r="P43" s="17">
        <f t="shared" si="5"/>
        <v>3</v>
      </c>
      <c r="Q43" s="18">
        <f t="shared" si="6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54" customHeight="1" x14ac:dyDescent="0.25">
      <c r="A44" s="6"/>
      <c r="B44" s="53">
        <v>35</v>
      </c>
      <c r="C44" s="54" t="s">
        <v>57</v>
      </c>
      <c r="D44" s="57" t="s">
        <v>61</v>
      </c>
      <c r="E44" s="64">
        <v>273956</v>
      </c>
      <c r="F44" s="61">
        <v>1</v>
      </c>
      <c r="G44" s="60">
        <f t="shared" si="0"/>
        <v>273956</v>
      </c>
      <c r="H44" s="1"/>
      <c r="I44" s="15">
        <f t="shared" si="1"/>
        <v>35</v>
      </c>
      <c r="J44" s="16" t="str">
        <f t="shared" si="2"/>
        <v>Энергомонитор 3.3-Т1 – 100К-100КВ-50БТТ  с поверкой (Комплектация согласно – П. 2 Приложения №1.1)</v>
      </c>
      <c r="K44" s="24"/>
      <c r="L44" s="24"/>
      <c r="M44" s="17" t="str">
        <f t="shared" si="3"/>
        <v>шт.</v>
      </c>
      <c r="N44" s="20">
        <f t="shared" si="4"/>
        <v>273956</v>
      </c>
      <c r="O44" s="23"/>
      <c r="P44" s="17">
        <f t="shared" si="5"/>
        <v>1</v>
      </c>
      <c r="Q44" s="18">
        <f t="shared" si="6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0" customHeight="1" x14ac:dyDescent="0.25">
      <c r="A45" s="6"/>
      <c r="B45" s="53">
        <v>36</v>
      </c>
      <c r="C45" s="54" t="s">
        <v>58</v>
      </c>
      <c r="D45" s="57" t="s">
        <v>61</v>
      </c>
      <c r="E45" s="64">
        <v>39754.68</v>
      </c>
      <c r="F45" s="61">
        <v>1</v>
      </c>
      <c r="G45" s="60">
        <f t="shared" si="0"/>
        <v>39754.68</v>
      </c>
      <c r="H45" s="1"/>
      <c r="I45" s="15">
        <f t="shared" si="1"/>
        <v>36</v>
      </c>
      <c r="J45" s="16" t="str">
        <f t="shared" si="2"/>
        <v>Ячейка измерительная для Тангенс-3М</v>
      </c>
      <c r="K45" s="24"/>
      <c r="L45" s="24"/>
      <c r="M45" s="17" t="str">
        <f t="shared" si="3"/>
        <v>шт.</v>
      </c>
      <c r="N45" s="20">
        <f t="shared" si="4"/>
        <v>39754.68</v>
      </c>
      <c r="O45" s="23"/>
      <c r="P45" s="17">
        <f t="shared" si="5"/>
        <v>1</v>
      </c>
      <c r="Q45" s="18">
        <f t="shared" si="6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6"/>
      <c r="B46" s="150" t="s">
        <v>17</v>
      </c>
      <c r="C46" s="151"/>
      <c r="D46" s="151"/>
      <c r="E46" s="152"/>
      <c r="F46" s="153"/>
      <c r="G46" s="26">
        <f>SUM(G10:G45)</f>
        <v>9379096.0600000005</v>
      </c>
      <c r="H46" s="38"/>
      <c r="I46" s="154" t="s">
        <v>17</v>
      </c>
      <c r="J46" s="155"/>
      <c r="K46" s="155"/>
      <c r="L46" s="155"/>
      <c r="M46" s="155"/>
      <c r="N46" s="155"/>
      <c r="O46" s="155"/>
      <c r="P46" s="156"/>
      <c r="Q46" s="27">
        <f>SUM(Q10:Q45)</f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132" t="s">
        <v>18</v>
      </c>
      <c r="C47" s="157"/>
      <c r="D47" s="157"/>
      <c r="E47" s="158"/>
      <c r="F47" s="157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9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1.5" x14ac:dyDescent="0.25">
      <c r="A48" s="6"/>
      <c r="B48" s="52">
        <v>1</v>
      </c>
      <c r="C48" s="54" t="s">
        <v>63</v>
      </c>
      <c r="D48" s="57" t="s">
        <v>61</v>
      </c>
      <c r="E48" s="64">
        <v>8919.4699999999993</v>
      </c>
      <c r="F48" s="61">
        <v>1</v>
      </c>
      <c r="G48" s="59">
        <f>E48*F48</f>
        <v>8919.4699999999993</v>
      </c>
      <c r="H48" s="1"/>
      <c r="I48" s="31">
        <f>B48</f>
        <v>1</v>
      </c>
      <c r="J48" s="66" t="str">
        <f t="shared" si="2"/>
        <v>Аккумулятор NiMH SONEL-05 7.2V 3.0Fh для MRU-101</v>
      </c>
      <c r="K48" s="85"/>
      <c r="L48" s="68"/>
      <c r="M48" s="67" t="str">
        <f>D48</f>
        <v>шт.</v>
      </c>
      <c r="N48" s="69">
        <f>E48</f>
        <v>8919.4699999999993</v>
      </c>
      <c r="O48" s="70"/>
      <c r="P48" s="44">
        <f>F48</f>
        <v>1</v>
      </c>
      <c r="Q48" s="45">
        <f>O48*P48</f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x14ac:dyDescent="0.25">
      <c r="A49" s="6"/>
      <c r="B49" s="52">
        <v>2</v>
      </c>
      <c r="C49" s="54" t="s">
        <v>64</v>
      </c>
      <c r="D49" s="57" t="s">
        <v>61</v>
      </c>
      <c r="E49" s="64">
        <v>3351.08</v>
      </c>
      <c r="F49" s="61">
        <v>6</v>
      </c>
      <c r="G49" s="59">
        <f t="shared" ref="G49:G86" si="7">E49*F49</f>
        <v>20106.48</v>
      </c>
      <c r="H49" s="1"/>
      <c r="I49" s="31">
        <f t="shared" ref="I49:I86" si="8">B49</f>
        <v>2</v>
      </c>
      <c r="J49" s="66" t="str">
        <f t="shared" si="2"/>
        <v>Амперметр Э42702 А 300/5 50 1,5 В ОО</v>
      </c>
      <c r="K49" s="85"/>
      <c r="L49" s="68"/>
      <c r="M49" s="67" t="str">
        <f t="shared" ref="M49:M73" si="9">D49</f>
        <v>шт.</v>
      </c>
      <c r="N49" s="69">
        <f t="shared" ref="N49:N73" si="10">E49</f>
        <v>3351.08</v>
      </c>
      <c r="O49" s="70"/>
      <c r="P49" s="44">
        <f t="shared" ref="P49:P73" si="11">F49</f>
        <v>6</v>
      </c>
      <c r="Q49" s="45">
        <f t="shared" ref="Q49:Q73" si="12"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x14ac:dyDescent="0.25">
      <c r="A50" s="6"/>
      <c r="B50" s="52">
        <v>3</v>
      </c>
      <c r="C50" s="54" t="s">
        <v>65</v>
      </c>
      <c r="D50" s="57" t="s">
        <v>61</v>
      </c>
      <c r="E50" s="64">
        <v>1861.92</v>
      </c>
      <c r="F50" s="61">
        <v>3</v>
      </c>
      <c r="G50" s="59">
        <f t="shared" si="7"/>
        <v>5585.76</v>
      </c>
      <c r="H50" s="1"/>
      <c r="I50" s="31">
        <f t="shared" si="8"/>
        <v>3</v>
      </c>
      <c r="J50" s="66" t="str">
        <f t="shared" si="2"/>
        <v>Амперметр Э42702 А 400/5 50 1,5 В ОО</v>
      </c>
      <c r="K50" s="85"/>
      <c r="L50" s="68"/>
      <c r="M50" s="67" t="str">
        <f t="shared" si="9"/>
        <v>шт.</v>
      </c>
      <c r="N50" s="69">
        <f t="shared" si="10"/>
        <v>1861.92</v>
      </c>
      <c r="O50" s="70"/>
      <c r="P50" s="44">
        <f t="shared" si="11"/>
        <v>3</v>
      </c>
      <c r="Q50" s="45">
        <f t="shared" si="12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x14ac:dyDescent="0.25">
      <c r="A51" s="6"/>
      <c r="B51" s="52">
        <v>4</v>
      </c>
      <c r="C51" s="103" t="s">
        <v>66</v>
      </c>
      <c r="D51" s="57" t="s">
        <v>61</v>
      </c>
      <c r="E51" s="64">
        <v>3351.08</v>
      </c>
      <c r="F51" s="61">
        <v>1</v>
      </c>
      <c r="G51" s="59">
        <f t="shared" si="7"/>
        <v>3351.08</v>
      </c>
      <c r="H51" s="1"/>
      <c r="I51" s="31">
        <f t="shared" si="8"/>
        <v>4</v>
      </c>
      <c r="J51" s="66" t="str">
        <f t="shared" si="2"/>
        <v>Амперметр Э42702 А 50/5 50 1,5 В ОО</v>
      </c>
      <c r="K51" s="85"/>
      <c r="L51" s="68"/>
      <c r="M51" s="67" t="str">
        <f t="shared" si="9"/>
        <v>шт.</v>
      </c>
      <c r="N51" s="69">
        <f t="shared" si="10"/>
        <v>3351.08</v>
      </c>
      <c r="O51" s="70"/>
      <c r="P51" s="44">
        <f t="shared" si="11"/>
        <v>1</v>
      </c>
      <c r="Q51" s="45">
        <f t="shared" si="12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1.5" x14ac:dyDescent="0.25">
      <c r="A52" s="6"/>
      <c r="B52" s="52">
        <v>5</v>
      </c>
      <c r="C52" s="105" t="s">
        <v>163</v>
      </c>
      <c r="D52" s="102" t="s">
        <v>61</v>
      </c>
      <c r="E52" s="64">
        <v>3840.19</v>
      </c>
      <c r="F52" s="61">
        <v>9</v>
      </c>
      <c r="G52" s="59">
        <f t="shared" si="7"/>
        <v>34561.71</v>
      </c>
      <c r="H52" s="1"/>
      <c r="I52" s="31">
        <f t="shared" si="8"/>
        <v>5</v>
      </c>
      <c r="J52" s="66" t="str">
        <f t="shared" si="2"/>
        <v>Амперметр ЭА2258М.10 0-100А 100/5 1,5 с поверкой</v>
      </c>
      <c r="K52" s="85"/>
      <c r="L52" s="68"/>
      <c r="M52" s="67" t="str">
        <f t="shared" si="9"/>
        <v>шт.</v>
      </c>
      <c r="N52" s="69">
        <f t="shared" si="10"/>
        <v>3840.19</v>
      </c>
      <c r="O52" s="70"/>
      <c r="P52" s="44">
        <f t="shared" si="11"/>
        <v>9</v>
      </c>
      <c r="Q52" s="45">
        <f t="shared" si="12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1.5" x14ac:dyDescent="0.25">
      <c r="A53" s="6"/>
      <c r="B53" s="52">
        <v>6</v>
      </c>
      <c r="C53" s="106" t="s">
        <v>164</v>
      </c>
      <c r="D53" s="102" t="s">
        <v>61</v>
      </c>
      <c r="E53" s="64">
        <v>4416.24</v>
      </c>
      <c r="F53" s="61">
        <v>3</v>
      </c>
      <c r="G53" s="59">
        <f t="shared" si="7"/>
        <v>13248.72</v>
      </c>
      <c r="H53" s="1"/>
      <c r="I53" s="31">
        <f t="shared" si="8"/>
        <v>6</v>
      </c>
      <c r="J53" s="66" t="str">
        <f t="shared" si="2"/>
        <v>Амперметр ЭА2258М.10 0-200А 200/5 1,5 с поверкой</v>
      </c>
      <c r="K53" s="85"/>
      <c r="L53" s="68"/>
      <c r="M53" s="67" t="str">
        <f t="shared" si="9"/>
        <v>шт.</v>
      </c>
      <c r="N53" s="69">
        <f t="shared" si="10"/>
        <v>4416.24</v>
      </c>
      <c r="O53" s="70"/>
      <c r="P53" s="44">
        <f t="shared" si="11"/>
        <v>3</v>
      </c>
      <c r="Q53" s="45">
        <f t="shared" si="12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1.5" x14ac:dyDescent="0.25">
      <c r="A54" s="6"/>
      <c r="B54" s="52">
        <v>7</v>
      </c>
      <c r="C54" s="106" t="s">
        <v>165</v>
      </c>
      <c r="D54" s="102" t="s">
        <v>61</v>
      </c>
      <c r="E54" s="64">
        <v>3840.19</v>
      </c>
      <c r="F54" s="61">
        <v>3</v>
      </c>
      <c r="G54" s="59">
        <f t="shared" si="7"/>
        <v>11520.57</v>
      </c>
      <c r="H54" s="1"/>
      <c r="I54" s="31">
        <f t="shared" si="8"/>
        <v>7</v>
      </c>
      <c r="J54" s="66" t="str">
        <f t="shared" si="2"/>
        <v>Амперметр ЭА2258М.10 0-300А 300/5 1,5 с поверкой</v>
      </c>
      <c r="K54" s="85"/>
      <c r="L54" s="68"/>
      <c r="M54" s="67" t="str">
        <f t="shared" si="9"/>
        <v>шт.</v>
      </c>
      <c r="N54" s="69">
        <f t="shared" si="10"/>
        <v>3840.19</v>
      </c>
      <c r="O54" s="70"/>
      <c r="P54" s="44">
        <f t="shared" si="11"/>
        <v>3</v>
      </c>
      <c r="Q54" s="45">
        <f t="shared" si="12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1.5" x14ac:dyDescent="0.25">
      <c r="A55" s="6"/>
      <c r="B55" s="52">
        <v>8</v>
      </c>
      <c r="C55" s="106" t="s">
        <v>166</v>
      </c>
      <c r="D55" s="102" t="s">
        <v>61</v>
      </c>
      <c r="E55" s="64">
        <v>3840.19</v>
      </c>
      <c r="F55" s="61">
        <v>2</v>
      </c>
      <c r="G55" s="59">
        <f t="shared" si="7"/>
        <v>7680.38</v>
      </c>
      <c r="H55" s="1"/>
      <c r="I55" s="31">
        <f t="shared" si="8"/>
        <v>8</v>
      </c>
      <c r="J55" s="66" t="str">
        <f t="shared" si="2"/>
        <v>Амперметр ЭА2258М.10 0-400А 400/5 1,5 с поверкой</v>
      </c>
      <c r="K55" s="85"/>
      <c r="L55" s="68"/>
      <c r="M55" s="67" t="str">
        <f t="shared" si="9"/>
        <v>шт.</v>
      </c>
      <c r="N55" s="69">
        <f t="shared" si="10"/>
        <v>3840.19</v>
      </c>
      <c r="O55" s="70"/>
      <c r="P55" s="44">
        <f t="shared" si="11"/>
        <v>2</v>
      </c>
      <c r="Q55" s="45">
        <f t="shared" si="12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1.5" x14ac:dyDescent="0.25">
      <c r="A56" s="6"/>
      <c r="B56" s="52">
        <v>9</v>
      </c>
      <c r="C56" s="106" t="s">
        <v>167</v>
      </c>
      <c r="D56" s="102" t="s">
        <v>61</v>
      </c>
      <c r="E56" s="64">
        <v>3840.19</v>
      </c>
      <c r="F56" s="61">
        <v>3</v>
      </c>
      <c r="G56" s="59">
        <f t="shared" si="7"/>
        <v>11520.57</v>
      </c>
      <c r="H56" s="1"/>
      <c r="I56" s="31">
        <f t="shared" si="8"/>
        <v>9</v>
      </c>
      <c r="J56" s="66" t="str">
        <f t="shared" si="2"/>
        <v>Амперметр ЭА2258М.10 0-50А 50/5 1,5 с поверкой</v>
      </c>
      <c r="K56" s="85"/>
      <c r="L56" s="68"/>
      <c r="M56" s="67" t="str">
        <f t="shared" si="9"/>
        <v>шт.</v>
      </c>
      <c r="N56" s="69">
        <f t="shared" si="10"/>
        <v>3840.19</v>
      </c>
      <c r="O56" s="70"/>
      <c r="P56" s="44">
        <f t="shared" si="11"/>
        <v>3</v>
      </c>
      <c r="Q56" s="45">
        <f t="shared" si="12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1.5" x14ac:dyDescent="0.25">
      <c r="A57" s="6"/>
      <c r="B57" s="52">
        <v>10</v>
      </c>
      <c r="C57" s="106" t="s">
        <v>168</v>
      </c>
      <c r="D57" s="102" t="s">
        <v>61</v>
      </c>
      <c r="E57" s="64">
        <v>3840.19</v>
      </c>
      <c r="F57" s="61">
        <v>5</v>
      </c>
      <c r="G57" s="59">
        <f t="shared" si="7"/>
        <v>19200.95</v>
      </c>
      <c r="H57" s="1"/>
      <c r="I57" s="31">
        <f t="shared" si="8"/>
        <v>10</v>
      </c>
      <c r="J57" s="66" t="str">
        <f t="shared" si="2"/>
        <v>Амперметр ЭА2258М.10 0-600А 600/5 1,5 с поверкой</v>
      </c>
      <c r="K57" s="85"/>
      <c r="L57" s="68"/>
      <c r="M57" s="67" t="str">
        <f t="shared" si="9"/>
        <v>шт.</v>
      </c>
      <c r="N57" s="69">
        <f t="shared" si="10"/>
        <v>3840.19</v>
      </c>
      <c r="O57" s="70"/>
      <c r="P57" s="44">
        <f t="shared" si="11"/>
        <v>5</v>
      </c>
      <c r="Q57" s="45">
        <f t="shared" si="12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1.5" x14ac:dyDescent="0.25">
      <c r="A58" s="6"/>
      <c r="B58" s="52">
        <v>11</v>
      </c>
      <c r="C58" s="106" t="s">
        <v>169</v>
      </c>
      <c r="D58" s="102" t="s">
        <v>61</v>
      </c>
      <c r="E58" s="64">
        <v>3840.19</v>
      </c>
      <c r="F58" s="61">
        <v>2</v>
      </c>
      <c r="G58" s="59">
        <f t="shared" si="7"/>
        <v>7680.38</v>
      </c>
      <c r="H58" s="1"/>
      <c r="I58" s="31">
        <f t="shared" si="8"/>
        <v>11</v>
      </c>
      <c r="J58" s="66" t="str">
        <f t="shared" si="2"/>
        <v>Амперметр ЭА2258М.10 0-75А 75/5 1,5 с поверкой</v>
      </c>
      <c r="K58" s="85"/>
      <c r="L58" s="68"/>
      <c r="M58" s="67" t="str">
        <f t="shared" si="9"/>
        <v>шт.</v>
      </c>
      <c r="N58" s="69">
        <f t="shared" si="10"/>
        <v>3840.19</v>
      </c>
      <c r="O58" s="70"/>
      <c r="P58" s="44">
        <f t="shared" si="11"/>
        <v>2</v>
      </c>
      <c r="Q58" s="45">
        <f t="shared" si="12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x14ac:dyDescent="0.25">
      <c r="A59" s="6"/>
      <c r="B59" s="52">
        <v>12</v>
      </c>
      <c r="C59" s="104" t="s">
        <v>67</v>
      </c>
      <c r="D59" s="57" t="s">
        <v>61</v>
      </c>
      <c r="E59" s="64">
        <v>2835.36</v>
      </c>
      <c r="F59" s="61">
        <v>2</v>
      </c>
      <c r="G59" s="59">
        <f t="shared" si="7"/>
        <v>5670.72</v>
      </c>
      <c r="H59" s="1"/>
      <c r="I59" s="31">
        <f t="shared" si="8"/>
        <v>12</v>
      </c>
      <c r="J59" s="66" t="str">
        <f t="shared" si="2"/>
        <v>Вольтметр Ц42702 500В</v>
      </c>
      <c r="K59" s="85"/>
      <c r="L59" s="68"/>
      <c r="M59" s="67" t="str">
        <f t="shared" si="9"/>
        <v>шт.</v>
      </c>
      <c r="N59" s="69">
        <f t="shared" si="10"/>
        <v>2835.36</v>
      </c>
      <c r="O59" s="70"/>
      <c r="P59" s="44">
        <f t="shared" si="11"/>
        <v>2</v>
      </c>
      <c r="Q59" s="45">
        <f t="shared" si="12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x14ac:dyDescent="0.25">
      <c r="A60" s="6"/>
      <c r="B60" s="52">
        <v>13</v>
      </c>
      <c r="C60" s="54" t="s">
        <v>68</v>
      </c>
      <c r="D60" s="57" t="s">
        <v>61</v>
      </c>
      <c r="E60" s="73">
        <v>368.33</v>
      </c>
      <c r="F60" s="61">
        <v>25</v>
      </c>
      <c r="G60" s="59">
        <f t="shared" si="7"/>
        <v>9208.25</v>
      </c>
      <c r="H60" s="1"/>
      <c r="I60" s="31">
        <f t="shared" si="8"/>
        <v>13</v>
      </c>
      <c r="J60" s="66" t="str">
        <f t="shared" si="2"/>
        <v>Зажим "крокодил" изолированный ЗА-х</v>
      </c>
      <c r="K60" s="85"/>
      <c r="L60" s="68"/>
      <c r="M60" s="67" t="str">
        <f t="shared" si="9"/>
        <v>шт.</v>
      </c>
      <c r="N60" s="69">
        <f t="shared" si="10"/>
        <v>368.33</v>
      </c>
      <c r="O60" s="70"/>
      <c r="P60" s="44">
        <f t="shared" si="11"/>
        <v>25</v>
      </c>
      <c r="Q60" s="45">
        <f t="shared" si="12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x14ac:dyDescent="0.25">
      <c r="A61" s="6"/>
      <c r="B61" s="52">
        <v>14</v>
      </c>
      <c r="C61" s="54" t="s">
        <v>69</v>
      </c>
      <c r="D61" s="57" t="s">
        <v>61</v>
      </c>
      <c r="E61" s="73">
        <v>725.83</v>
      </c>
      <c r="F61" s="61">
        <v>28</v>
      </c>
      <c r="G61" s="59">
        <f t="shared" si="7"/>
        <v>20323.240000000002</v>
      </c>
      <c r="H61" s="1"/>
      <c r="I61" s="31">
        <f t="shared" si="8"/>
        <v>14</v>
      </c>
      <c r="J61" s="66" t="str">
        <f t="shared" si="2"/>
        <v>Зажим "пружинный захват" 1 кВ ЗП-х</v>
      </c>
      <c r="K61" s="85"/>
      <c r="L61" s="68"/>
      <c r="M61" s="67" t="str">
        <f t="shared" si="9"/>
        <v>шт.</v>
      </c>
      <c r="N61" s="69">
        <f t="shared" si="10"/>
        <v>725.83</v>
      </c>
      <c r="O61" s="70"/>
      <c r="P61" s="44">
        <f t="shared" si="11"/>
        <v>28</v>
      </c>
      <c r="Q61" s="45">
        <f t="shared" si="12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1.5" x14ac:dyDescent="0.25">
      <c r="A62" s="6"/>
      <c r="B62" s="52">
        <v>15</v>
      </c>
      <c r="C62" s="54" t="s">
        <v>70</v>
      </c>
      <c r="D62" s="57" t="s">
        <v>61</v>
      </c>
      <c r="E62" s="64">
        <v>17272.89</v>
      </c>
      <c r="F62" s="61">
        <v>3</v>
      </c>
      <c r="G62" s="59">
        <f t="shared" si="7"/>
        <v>51818.67</v>
      </c>
      <c r="H62" s="1"/>
      <c r="I62" s="31">
        <f t="shared" si="8"/>
        <v>15</v>
      </c>
      <c r="J62" s="66" t="str">
        <f t="shared" si="2"/>
        <v>Измеритель сопротивления заземления 1805 ER с поверкой</v>
      </c>
      <c r="K62" s="85"/>
      <c r="L62" s="68"/>
      <c r="M62" s="67" t="str">
        <f t="shared" si="9"/>
        <v>шт.</v>
      </c>
      <c r="N62" s="69">
        <f t="shared" si="10"/>
        <v>17272.89</v>
      </c>
      <c r="O62" s="70"/>
      <c r="P62" s="44">
        <f t="shared" si="11"/>
        <v>3</v>
      </c>
      <c r="Q62" s="45">
        <f t="shared" si="12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47.25" x14ac:dyDescent="0.25">
      <c r="A63" s="6"/>
      <c r="B63" s="52">
        <v>16</v>
      </c>
      <c r="C63" s="54" t="s">
        <v>71</v>
      </c>
      <c r="D63" s="57" t="s">
        <v>61</v>
      </c>
      <c r="E63" s="64">
        <v>302713</v>
      </c>
      <c r="F63" s="61">
        <v>1</v>
      </c>
      <c r="G63" s="59">
        <f t="shared" si="7"/>
        <v>302713</v>
      </c>
      <c r="H63" s="1"/>
      <c r="I63" s="31">
        <f t="shared" si="8"/>
        <v>16</v>
      </c>
      <c r="J63" s="66" t="str">
        <f t="shared" si="2"/>
        <v xml:space="preserve">Источник переменного тока и напряжения трёхфазный программируемый Энергоформа 3.3-12 </v>
      </c>
      <c r="K63" s="85"/>
      <c r="L63" s="68"/>
      <c r="M63" s="67" t="str">
        <f t="shared" si="9"/>
        <v>шт.</v>
      </c>
      <c r="N63" s="69">
        <f t="shared" si="10"/>
        <v>302713</v>
      </c>
      <c r="O63" s="70"/>
      <c r="P63" s="44">
        <f t="shared" si="11"/>
        <v>1</v>
      </c>
      <c r="Q63" s="45">
        <f t="shared" si="12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1.5" x14ac:dyDescent="0.25">
      <c r="A64" s="6"/>
      <c r="B64" s="52">
        <v>17</v>
      </c>
      <c r="C64" s="54" t="s">
        <v>72</v>
      </c>
      <c r="D64" s="57" t="s">
        <v>61</v>
      </c>
      <c r="E64" s="64">
        <v>126320</v>
      </c>
      <c r="F64" s="61">
        <v>1</v>
      </c>
      <c r="G64" s="59">
        <f t="shared" si="7"/>
        <v>126320</v>
      </c>
      <c r="H64" s="1"/>
      <c r="I64" s="31">
        <f t="shared" si="8"/>
        <v>17</v>
      </c>
      <c r="J64" s="66" t="str">
        <f t="shared" si="2"/>
        <v>Источник токов и напряжений переносной ИТНП</v>
      </c>
      <c r="K64" s="85"/>
      <c r="L64" s="68"/>
      <c r="M64" s="67" t="str">
        <f t="shared" si="9"/>
        <v>шт.</v>
      </c>
      <c r="N64" s="69">
        <f t="shared" si="10"/>
        <v>126320</v>
      </c>
      <c r="O64" s="70"/>
      <c r="P64" s="44">
        <f t="shared" si="11"/>
        <v>1</v>
      </c>
      <c r="Q64" s="45">
        <f t="shared" si="12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57.75" customHeight="1" x14ac:dyDescent="0.25">
      <c r="A65" s="6"/>
      <c r="B65" s="52">
        <v>18</v>
      </c>
      <c r="C65" s="54" t="s">
        <v>73</v>
      </c>
      <c r="D65" s="57" t="s">
        <v>61</v>
      </c>
      <c r="E65" s="64">
        <v>4083.33</v>
      </c>
      <c r="F65" s="61">
        <v>5</v>
      </c>
      <c r="G65" s="59">
        <f t="shared" si="7"/>
        <v>20416.650000000001</v>
      </c>
      <c r="H65" s="1"/>
      <c r="I65" s="31">
        <f t="shared" si="8"/>
        <v>18</v>
      </c>
      <c r="J65" s="66" t="str">
        <f t="shared" si="2"/>
        <v>Кабели напряжения измерительные (Комплект из четырех силиконовых проводов для подключения к измеряемым цепям напряжения, 3 фазы.)</v>
      </c>
      <c r="K65" s="85"/>
      <c r="L65" s="68"/>
      <c r="M65" s="67" t="str">
        <f t="shared" si="9"/>
        <v>шт.</v>
      </c>
      <c r="N65" s="69">
        <f t="shared" si="10"/>
        <v>4083.33</v>
      </c>
      <c r="O65" s="70"/>
      <c r="P65" s="44">
        <f t="shared" si="11"/>
        <v>5</v>
      </c>
      <c r="Q65" s="45">
        <f t="shared" si="12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x14ac:dyDescent="0.25">
      <c r="A66" s="6"/>
      <c r="B66" s="52">
        <v>19</v>
      </c>
      <c r="C66" s="54" t="s">
        <v>74</v>
      </c>
      <c r="D66" s="57" t="s">
        <v>61</v>
      </c>
      <c r="E66" s="64">
        <v>2551.6</v>
      </c>
      <c r="F66" s="61">
        <v>7</v>
      </c>
      <c r="G66" s="59">
        <f t="shared" si="7"/>
        <v>17861.2</v>
      </c>
      <c r="H66" s="1"/>
      <c r="I66" s="31">
        <f t="shared" si="8"/>
        <v>19</v>
      </c>
      <c r="J66" s="66" t="str">
        <f t="shared" si="2"/>
        <v>Киловольтметр Ц42702 0-7,5 кВ</v>
      </c>
      <c r="K66" s="85"/>
      <c r="L66" s="68"/>
      <c r="M66" s="67" t="str">
        <f t="shared" si="9"/>
        <v>шт.</v>
      </c>
      <c r="N66" s="69">
        <f t="shared" si="10"/>
        <v>2551.6</v>
      </c>
      <c r="O66" s="70"/>
      <c r="P66" s="44">
        <f t="shared" si="11"/>
        <v>7</v>
      </c>
      <c r="Q66" s="45">
        <f t="shared" si="12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x14ac:dyDescent="0.25">
      <c r="A67" s="6"/>
      <c r="B67" s="52">
        <v>20</v>
      </c>
      <c r="C67" s="54" t="s">
        <v>75</v>
      </c>
      <c r="D67" s="57" t="s">
        <v>61</v>
      </c>
      <c r="E67" s="64">
        <v>16888.72</v>
      </c>
      <c r="F67" s="61">
        <v>6</v>
      </c>
      <c r="G67" s="59">
        <f t="shared" si="7"/>
        <v>101332.32</v>
      </c>
      <c r="H67" s="1"/>
      <c r="I67" s="31">
        <f t="shared" si="8"/>
        <v>20</v>
      </c>
      <c r="J67" s="66" t="str">
        <f t="shared" si="2"/>
        <v>Мегаомметр ЭС0210/2Г с поверкой</v>
      </c>
      <c r="K67" s="85"/>
      <c r="L67" s="68"/>
      <c r="M67" s="67" t="str">
        <f t="shared" si="9"/>
        <v>шт.</v>
      </c>
      <c r="N67" s="69">
        <f t="shared" si="10"/>
        <v>16888.72</v>
      </c>
      <c r="O67" s="70"/>
      <c r="P67" s="44">
        <f t="shared" si="11"/>
        <v>6</v>
      </c>
      <c r="Q67" s="45">
        <f t="shared" si="12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x14ac:dyDescent="0.25">
      <c r="A68" s="6"/>
      <c r="B68" s="52">
        <v>21</v>
      </c>
      <c r="C68" s="54" t="s">
        <v>45</v>
      </c>
      <c r="D68" s="57" t="s">
        <v>61</v>
      </c>
      <c r="E68" s="64">
        <v>18088.810000000001</v>
      </c>
      <c r="F68" s="61">
        <v>12</v>
      </c>
      <c r="G68" s="59">
        <f t="shared" si="7"/>
        <v>217065.72000000003</v>
      </c>
      <c r="H68" s="1"/>
      <c r="I68" s="31">
        <f t="shared" si="8"/>
        <v>21</v>
      </c>
      <c r="J68" s="66" t="str">
        <f t="shared" si="2"/>
        <v>Мегаомметр ЭС0202/2Г с поверкой</v>
      </c>
      <c r="K68" s="85"/>
      <c r="L68" s="68"/>
      <c r="M68" s="67" t="str">
        <f t="shared" si="9"/>
        <v>шт.</v>
      </c>
      <c r="N68" s="69">
        <f t="shared" si="10"/>
        <v>18088.810000000001</v>
      </c>
      <c r="O68" s="70"/>
      <c r="P68" s="44">
        <f t="shared" si="11"/>
        <v>12</v>
      </c>
      <c r="Q68" s="45">
        <f t="shared" si="12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x14ac:dyDescent="0.25">
      <c r="A69" s="6"/>
      <c r="B69" s="52">
        <v>22</v>
      </c>
      <c r="C69" s="54" t="s">
        <v>76</v>
      </c>
      <c r="D69" s="57" t="s">
        <v>61</v>
      </c>
      <c r="E69" s="64">
        <v>2079.2199999999998</v>
      </c>
      <c r="F69" s="61">
        <v>14</v>
      </c>
      <c r="G69" s="59">
        <f t="shared" si="7"/>
        <v>29109.079999999998</v>
      </c>
      <c r="H69" s="1"/>
      <c r="I69" s="31">
        <f t="shared" si="8"/>
        <v>22</v>
      </c>
      <c r="J69" s="66" t="str">
        <f t="shared" si="2"/>
        <v xml:space="preserve">Мультиметр MAS 830B </v>
      </c>
      <c r="K69" s="85"/>
      <c r="L69" s="68"/>
      <c r="M69" s="67" t="str">
        <f t="shared" si="9"/>
        <v>шт.</v>
      </c>
      <c r="N69" s="69">
        <f t="shared" si="10"/>
        <v>2079.2199999999998</v>
      </c>
      <c r="O69" s="70"/>
      <c r="P69" s="44">
        <f t="shared" si="11"/>
        <v>14</v>
      </c>
      <c r="Q69" s="45">
        <f t="shared" si="12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x14ac:dyDescent="0.25">
      <c r="A70" s="6"/>
      <c r="B70" s="52">
        <v>23</v>
      </c>
      <c r="C70" s="54" t="s">
        <v>77</v>
      </c>
      <c r="D70" s="57" t="s">
        <v>61</v>
      </c>
      <c r="E70" s="64">
        <v>13142.33</v>
      </c>
      <c r="F70" s="61">
        <v>2</v>
      </c>
      <c r="G70" s="59">
        <f t="shared" si="7"/>
        <v>26284.66</v>
      </c>
      <c r="H70" s="1"/>
      <c r="I70" s="31">
        <f t="shared" si="8"/>
        <v>23</v>
      </c>
      <c r="J70" s="66" t="str">
        <f t="shared" si="2"/>
        <v>Мультиметр APPA 99II с поверкой</v>
      </c>
      <c r="K70" s="85"/>
      <c r="L70" s="68"/>
      <c r="M70" s="67" t="str">
        <f t="shared" si="9"/>
        <v>шт.</v>
      </c>
      <c r="N70" s="69">
        <f t="shared" si="10"/>
        <v>13142.33</v>
      </c>
      <c r="O70" s="70"/>
      <c r="P70" s="44">
        <f t="shared" si="11"/>
        <v>2</v>
      </c>
      <c r="Q70" s="45">
        <f t="shared" si="12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x14ac:dyDescent="0.25">
      <c r="A71" s="6"/>
      <c r="B71" s="52">
        <v>24</v>
      </c>
      <c r="C71" s="54" t="s">
        <v>78</v>
      </c>
      <c r="D71" s="57" t="s">
        <v>61</v>
      </c>
      <c r="E71" s="64">
        <v>6109.88</v>
      </c>
      <c r="F71" s="61">
        <v>1</v>
      </c>
      <c r="G71" s="59">
        <f t="shared" si="7"/>
        <v>6109.88</v>
      </c>
      <c r="H71" s="1"/>
      <c r="I71" s="31">
        <f t="shared" si="8"/>
        <v>24</v>
      </c>
      <c r="J71" s="66" t="str">
        <f t="shared" si="2"/>
        <v>Мультиметр APPA P3</v>
      </c>
      <c r="K71" s="85"/>
      <c r="L71" s="68"/>
      <c r="M71" s="67" t="str">
        <f t="shared" si="9"/>
        <v>шт.</v>
      </c>
      <c r="N71" s="69">
        <f t="shared" si="10"/>
        <v>6109.88</v>
      </c>
      <c r="O71" s="70"/>
      <c r="P71" s="44">
        <f t="shared" si="11"/>
        <v>1</v>
      </c>
      <c r="Q71" s="45">
        <f t="shared" si="12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x14ac:dyDescent="0.25">
      <c r="A72" s="6"/>
      <c r="B72" s="52">
        <v>25</v>
      </c>
      <c r="C72" s="54" t="s">
        <v>79</v>
      </c>
      <c r="D72" s="57" t="s">
        <v>61</v>
      </c>
      <c r="E72" s="64">
        <v>3412.37</v>
      </c>
      <c r="F72" s="61">
        <v>1</v>
      </c>
      <c r="G72" s="59">
        <f t="shared" si="7"/>
        <v>3412.37</v>
      </c>
      <c r="H72" s="1"/>
      <c r="I72" s="31">
        <f t="shared" si="8"/>
        <v>25</v>
      </c>
      <c r="J72" s="66" t="str">
        <f t="shared" si="2"/>
        <v>Мультиметр MY-62</v>
      </c>
      <c r="K72" s="85"/>
      <c r="L72" s="68"/>
      <c r="M72" s="67" t="str">
        <f t="shared" si="9"/>
        <v>шт.</v>
      </c>
      <c r="N72" s="69">
        <f t="shared" si="10"/>
        <v>3412.37</v>
      </c>
      <c r="O72" s="70"/>
      <c r="P72" s="44">
        <f t="shared" si="11"/>
        <v>1</v>
      </c>
      <c r="Q72" s="45">
        <f t="shared" si="12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x14ac:dyDescent="0.25">
      <c r="A73" s="6"/>
      <c r="B73" s="52">
        <v>26</v>
      </c>
      <c r="C73" s="54" t="s">
        <v>48</v>
      </c>
      <c r="D73" s="57" t="s">
        <v>61</v>
      </c>
      <c r="E73" s="64">
        <v>3581.67</v>
      </c>
      <c r="F73" s="61">
        <v>1</v>
      </c>
      <c r="G73" s="59">
        <f t="shared" si="7"/>
        <v>3581.67</v>
      </c>
      <c r="H73" s="1"/>
      <c r="I73" s="31">
        <f t="shared" si="8"/>
        <v>26</v>
      </c>
      <c r="J73" s="66" t="str">
        <f t="shared" si="2"/>
        <v>Мультиметр МY-65</v>
      </c>
      <c r="K73" s="85"/>
      <c r="L73" s="68"/>
      <c r="M73" s="67" t="str">
        <f t="shared" si="9"/>
        <v>шт.</v>
      </c>
      <c r="N73" s="69">
        <f t="shared" si="10"/>
        <v>3581.67</v>
      </c>
      <c r="O73" s="70"/>
      <c r="P73" s="44">
        <f t="shared" si="11"/>
        <v>1</v>
      </c>
      <c r="Q73" s="45">
        <f t="shared" si="12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x14ac:dyDescent="0.25">
      <c r="A74" s="6"/>
      <c r="B74" s="52">
        <v>27</v>
      </c>
      <c r="C74" s="54" t="s">
        <v>80</v>
      </c>
      <c r="D74" s="57" t="s">
        <v>61</v>
      </c>
      <c r="E74" s="64">
        <v>13709.03</v>
      </c>
      <c r="F74" s="61">
        <v>5</v>
      </c>
      <c r="G74" s="59">
        <f t="shared" si="7"/>
        <v>68545.150000000009</v>
      </c>
      <c r="H74" s="1"/>
      <c r="I74" s="31">
        <f>B74</f>
        <v>27</v>
      </c>
      <c r="J74" s="16" t="str">
        <f t="shared" si="2"/>
        <v>Мультиметр цифровой Fluke-17B+ с поверкой</v>
      </c>
      <c r="K74" s="86"/>
      <c r="L74" s="68"/>
      <c r="M74" s="88" t="str">
        <f t="shared" ref="M74:M86" si="13">D74</f>
        <v>шт.</v>
      </c>
      <c r="N74" s="20">
        <f t="shared" ref="N74:N86" si="14">E74</f>
        <v>13709.03</v>
      </c>
      <c r="O74" s="30"/>
      <c r="P74" s="33">
        <f t="shared" ref="P74:P86" si="15">F74</f>
        <v>5</v>
      </c>
      <c r="Q74" s="35">
        <f t="shared" ref="Q74:Q86" si="16">O74*P74</f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x14ac:dyDescent="0.25">
      <c r="A75" s="6"/>
      <c r="B75" s="52">
        <v>28</v>
      </c>
      <c r="C75" s="54" t="s">
        <v>81</v>
      </c>
      <c r="D75" s="58" t="s">
        <v>61</v>
      </c>
      <c r="E75" s="64">
        <v>10354.530000000001</v>
      </c>
      <c r="F75" s="62">
        <v>1</v>
      </c>
      <c r="G75" s="59">
        <f t="shared" si="7"/>
        <v>10354.530000000001</v>
      </c>
      <c r="H75" s="1"/>
      <c r="I75" s="31">
        <f t="shared" si="8"/>
        <v>28</v>
      </c>
      <c r="J75" s="16" t="str">
        <f t="shared" si="2"/>
        <v>Пирометр АКИП-9302 с поверкой</v>
      </c>
      <c r="K75" s="87"/>
      <c r="L75" s="68"/>
      <c r="M75" s="88" t="str">
        <f t="shared" si="13"/>
        <v>шт.</v>
      </c>
      <c r="N75" s="20">
        <f t="shared" si="14"/>
        <v>10354.530000000001</v>
      </c>
      <c r="O75" s="23"/>
      <c r="P75" s="17">
        <f t="shared" si="15"/>
        <v>1</v>
      </c>
      <c r="Q75" s="25">
        <f t="shared" si="16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86.25" customHeight="1" x14ac:dyDescent="0.25">
      <c r="A76" s="6"/>
      <c r="B76" s="28">
        <v>29</v>
      </c>
      <c r="C76" s="71" t="s">
        <v>89</v>
      </c>
      <c r="D76" s="57" t="s">
        <v>61</v>
      </c>
      <c r="E76" s="64">
        <v>80845</v>
      </c>
      <c r="F76" s="61">
        <v>1</v>
      </c>
      <c r="G76" s="59">
        <f t="shared" si="7"/>
        <v>80845</v>
      </c>
      <c r="H76" s="1"/>
      <c r="I76" s="31">
        <f t="shared" si="8"/>
        <v>29</v>
      </c>
      <c r="J76" s="16" t="str">
        <f t="shared" si="2"/>
        <v>Преобразователь тока и напряжения в частоту ПТНЧ-МЛ-05 
Дополнительный комплект поставки: 
- ПО обеспечивающее управление Прибором от ПК «Энерго-форма УППУ»)</v>
      </c>
      <c r="K76" s="87"/>
      <c r="L76" s="68"/>
      <c r="M76" s="88" t="str">
        <f t="shared" si="13"/>
        <v>шт.</v>
      </c>
      <c r="N76" s="20">
        <f t="shared" si="14"/>
        <v>80845</v>
      </c>
      <c r="O76" s="23"/>
      <c r="P76" s="17">
        <f t="shared" si="15"/>
        <v>1</v>
      </c>
      <c r="Q76" s="25">
        <f t="shared" si="16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86.25" customHeight="1" x14ac:dyDescent="0.25">
      <c r="A77" s="6"/>
      <c r="B77" s="92">
        <v>30</v>
      </c>
      <c r="C77" s="93" t="s">
        <v>90</v>
      </c>
      <c r="D77" s="94" t="s">
        <v>61</v>
      </c>
      <c r="E77" s="95">
        <v>80845</v>
      </c>
      <c r="F77" s="74">
        <v>1</v>
      </c>
      <c r="G77" s="100">
        <f t="shared" si="7"/>
        <v>80845</v>
      </c>
      <c r="H77" s="1"/>
      <c r="I77" s="31">
        <f t="shared" si="8"/>
        <v>30</v>
      </c>
      <c r="J77" s="90" t="str">
        <f t="shared" si="2"/>
        <v>Преобразователь тока и напряжения в частоту ПТНЧ-МП-05 
Дополнительный комплект поставки: 
- ПО обеспечивающее управление Прибором от ПК «Энерго-форма УППУ»)</v>
      </c>
      <c r="K77" s="87"/>
      <c r="L77" s="68"/>
      <c r="M77" s="91" t="str">
        <f t="shared" si="13"/>
        <v>шт.</v>
      </c>
      <c r="N77" s="20">
        <f t="shared" si="14"/>
        <v>80845</v>
      </c>
      <c r="O77" s="23"/>
      <c r="P77" s="17">
        <f t="shared" si="15"/>
        <v>1</v>
      </c>
      <c r="Q77" s="25">
        <f t="shared" si="16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17.75" customHeight="1" x14ac:dyDescent="0.25">
      <c r="A78" s="6"/>
      <c r="B78" s="96">
        <v>31</v>
      </c>
      <c r="C78" s="97" t="s">
        <v>82</v>
      </c>
      <c r="D78" s="94" t="s">
        <v>61</v>
      </c>
      <c r="E78" s="95">
        <v>117571.43</v>
      </c>
      <c r="F78" s="74">
        <v>7</v>
      </c>
      <c r="G78" s="100">
        <f t="shared" si="7"/>
        <v>823000.01</v>
      </c>
      <c r="H78" s="1"/>
      <c r="I78" s="31">
        <f t="shared" si="8"/>
        <v>31</v>
      </c>
      <c r="J78" s="90" t="str">
        <f t="shared" si="2"/>
        <v>Прибор для изменения показателей качества эл. энергии Ресурс ПКЭ-1,7-ои-А (Доп. комплект поставки: кабели напряжения измерительные (комплект) КН-064 - 2 комп.; кабель RS-232 (нуль-модемный); GPS-приемник с внешней GPS-антенной; ПО "UF2 Plus", "Конфигуратор ПКЭ") (с поверкой)</v>
      </c>
      <c r="K78" s="87"/>
      <c r="L78" s="68"/>
      <c r="M78" s="91" t="str">
        <f t="shared" si="13"/>
        <v>шт.</v>
      </c>
      <c r="N78" s="20">
        <f t="shared" si="14"/>
        <v>117571.43</v>
      </c>
      <c r="O78" s="23"/>
      <c r="P78" s="17">
        <f t="shared" si="15"/>
        <v>7</v>
      </c>
      <c r="Q78" s="25">
        <f t="shared" si="16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70.5" customHeight="1" x14ac:dyDescent="0.25">
      <c r="A79" s="6"/>
      <c r="B79" s="96">
        <v>32</v>
      </c>
      <c r="C79" s="97" t="s">
        <v>83</v>
      </c>
      <c r="D79" s="94" t="s">
        <v>61</v>
      </c>
      <c r="E79" s="95">
        <v>328000</v>
      </c>
      <c r="F79" s="74">
        <v>1</v>
      </c>
      <c r="G79" s="100">
        <f t="shared" si="7"/>
        <v>328000</v>
      </c>
      <c r="H79" s="1"/>
      <c r="I79" s="31">
        <f t="shared" si="8"/>
        <v>32</v>
      </c>
      <c r="J79" s="90" t="str">
        <f t="shared" si="2"/>
        <v>Прибор для измерения показателей качества электроэнергии Ресурс UF2M-4T52-5-100-1000 (ПО "UF2 Plus", "OperaUF2 Plus", "SprintUF2 Plus", "Монитор") (с поверкой)</v>
      </c>
      <c r="K79" s="87"/>
      <c r="L79" s="68"/>
      <c r="M79" s="91" t="str">
        <f t="shared" si="13"/>
        <v>шт.</v>
      </c>
      <c r="N79" s="20">
        <f t="shared" si="14"/>
        <v>328000</v>
      </c>
      <c r="O79" s="23"/>
      <c r="P79" s="17">
        <f t="shared" si="15"/>
        <v>1</v>
      </c>
      <c r="Q79" s="25">
        <f t="shared" si="16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1.5" x14ac:dyDescent="0.25">
      <c r="A80" s="6"/>
      <c r="B80" s="96">
        <v>33</v>
      </c>
      <c r="C80" s="97" t="s">
        <v>84</v>
      </c>
      <c r="D80" s="94" t="s">
        <v>61</v>
      </c>
      <c r="E80" s="95">
        <v>2787.16</v>
      </c>
      <c r="F80" s="74">
        <v>2</v>
      </c>
      <c r="G80" s="100">
        <f t="shared" si="7"/>
        <v>5574.32</v>
      </c>
      <c r="H80" s="1"/>
      <c r="I80" s="31">
        <f t="shared" si="8"/>
        <v>33</v>
      </c>
      <c r="J80" s="90" t="str">
        <f t="shared" si="2"/>
        <v xml:space="preserve">Прибор для обнаружения скрытой проводки LA-1013 </v>
      </c>
      <c r="K80" s="87"/>
      <c r="L80" s="68"/>
      <c r="M80" s="91" t="str">
        <f t="shared" si="13"/>
        <v>шт.</v>
      </c>
      <c r="N80" s="20">
        <f t="shared" si="14"/>
        <v>2787.16</v>
      </c>
      <c r="O80" s="23"/>
      <c r="P80" s="17">
        <f t="shared" si="15"/>
        <v>2</v>
      </c>
      <c r="Q80" s="25">
        <f t="shared" si="16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x14ac:dyDescent="0.25">
      <c r="A81" s="6"/>
      <c r="B81" s="96">
        <v>34</v>
      </c>
      <c r="C81" s="97" t="s">
        <v>85</v>
      </c>
      <c r="D81" s="94" t="s">
        <v>61</v>
      </c>
      <c r="E81" s="95">
        <v>13400.93</v>
      </c>
      <c r="F81" s="74">
        <v>2</v>
      </c>
      <c r="G81" s="100">
        <f t="shared" si="7"/>
        <v>26801.86</v>
      </c>
      <c r="H81" s="1"/>
      <c r="I81" s="31">
        <f t="shared" si="8"/>
        <v>34</v>
      </c>
      <c r="J81" s="90" t="str">
        <f t="shared" si="2"/>
        <v>Прибор контроля деревянных опор АКОД</v>
      </c>
      <c r="K81" s="87"/>
      <c r="L81" s="68"/>
      <c r="M81" s="91" t="str">
        <f t="shared" si="13"/>
        <v>шт.</v>
      </c>
      <c r="N81" s="20">
        <f t="shared" si="14"/>
        <v>13400.93</v>
      </c>
      <c r="O81" s="23"/>
      <c r="P81" s="17">
        <f t="shared" si="15"/>
        <v>2</v>
      </c>
      <c r="Q81" s="25">
        <f t="shared" si="16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x14ac:dyDescent="0.25">
      <c r="A82" s="6"/>
      <c r="B82" s="96">
        <v>35</v>
      </c>
      <c r="C82" s="97" t="s">
        <v>86</v>
      </c>
      <c r="D82" s="94" t="s">
        <v>61</v>
      </c>
      <c r="E82" s="95">
        <v>26942.2</v>
      </c>
      <c r="F82" s="74">
        <v>3</v>
      </c>
      <c r="G82" s="100">
        <f t="shared" si="7"/>
        <v>80826.600000000006</v>
      </c>
      <c r="H82" s="1"/>
      <c r="I82" s="31">
        <f t="shared" si="8"/>
        <v>35</v>
      </c>
      <c r="J82" s="90" t="str">
        <f t="shared" si="2"/>
        <v>Термогигрометр ИВА-6Н-КП-Д</v>
      </c>
      <c r="K82" s="87"/>
      <c r="L82" s="68"/>
      <c r="M82" s="91" t="str">
        <f t="shared" si="13"/>
        <v>шт.</v>
      </c>
      <c r="N82" s="20">
        <f t="shared" si="14"/>
        <v>26942.2</v>
      </c>
      <c r="O82" s="23"/>
      <c r="P82" s="17">
        <f t="shared" si="15"/>
        <v>3</v>
      </c>
      <c r="Q82" s="25">
        <f t="shared" si="16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54.75" customHeight="1" x14ac:dyDescent="0.25">
      <c r="A83" s="6"/>
      <c r="B83" s="96">
        <v>36</v>
      </c>
      <c r="C83" s="97" t="s">
        <v>87</v>
      </c>
      <c r="D83" s="94" t="s">
        <v>61</v>
      </c>
      <c r="E83" s="95">
        <v>3042493</v>
      </c>
      <c r="F83" s="74">
        <v>1</v>
      </c>
      <c r="G83" s="100">
        <f t="shared" si="7"/>
        <v>3042493</v>
      </c>
      <c r="H83" s="1"/>
      <c r="I83" s="31">
        <f t="shared" si="8"/>
        <v>36</v>
      </c>
      <c r="J83" s="90" t="str">
        <f t="shared" si="2"/>
        <v>Установка поверочная УППУ-МЭ 3.1КМ кл. т. 0,02 (Комплектация и технические характеристики согласно – П.3 Приложения №1.1)</v>
      </c>
      <c r="K83" s="87"/>
      <c r="L83" s="68"/>
      <c r="M83" s="91" t="str">
        <f t="shared" si="13"/>
        <v>шт.</v>
      </c>
      <c r="N83" s="20">
        <f t="shared" si="14"/>
        <v>3042493</v>
      </c>
      <c r="O83" s="23"/>
      <c r="P83" s="17">
        <f t="shared" si="15"/>
        <v>1</v>
      </c>
      <c r="Q83" s="25">
        <f t="shared" si="16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40.5" customHeight="1" x14ac:dyDescent="0.25">
      <c r="A84" s="6"/>
      <c r="B84" s="96">
        <v>37</v>
      </c>
      <c r="C84" s="97" t="s">
        <v>88</v>
      </c>
      <c r="D84" s="94" t="s">
        <v>61</v>
      </c>
      <c r="E84" s="95">
        <v>24405.77</v>
      </c>
      <c r="F84" s="74">
        <v>1</v>
      </c>
      <c r="G84" s="100">
        <f t="shared" si="7"/>
        <v>24405.77</v>
      </c>
      <c r="H84" s="1"/>
      <c r="I84" s="31">
        <f t="shared" si="8"/>
        <v>37</v>
      </c>
      <c r="J84" s="90" t="str">
        <f t="shared" si="2"/>
        <v>Устройство дистанционного прокола кабеля УДПК</v>
      </c>
      <c r="K84" s="87"/>
      <c r="L84" s="68"/>
      <c r="M84" s="91" t="str">
        <f t="shared" si="13"/>
        <v>шт.</v>
      </c>
      <c r="N84" s="20">
        <f t="shared" si="14"/>
        <v>24405.77</v>
      </c>
      <c r="O84" s="23"/>
      <c r="P84" s="17">
        <f t="shared" si="15"/>
        <v>1</v>
      </c>
      <c r="Q84" s="25">
        <f t="shared" si="16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90" customHeight="1" x14ac:dyDescent="0.25">
      <c r="A85" s="6"/>
      <c r="B85" s="92">
        <v>38</v>
      </c>
      <c r="C85" s="98" t="s">
        <v>92</v>
      </c>
      <c r="D85" s="94" t="s">
        <v>61</v>
      </c>
      <c r="E85" s="95">
        <v>126320</v>
      </c>
      <c r="F85" s="74">
        <v>1</v>
      </c>
      <c r="G85" s="100">
        <f t="shared" si="7"/>
        <v>126320</v>
      </c>
      <c r="H85" s="1"/>
      <c r="I85" s="31">
        <f t="shared" si="8"/>
        <v>38</v>
      </c>
      <c r="J85" s="90" t="str">
        <f t="shared" si="2"/>
        <v>Устройство для навески трёхфазных счётчиков УНС3-1 
Дополнительный комплект поставки: 
- устройство для крепления преобразователя постоянного то-ка и напряжения в частоту.</v>
      </c>
      <c r="K85" s="87"/>
      <c r="L85" s="68"/>
      <c r="M85" s="91" t="str">
        <f t="shared" si="13"/>
        <v>шт.</v>
      </c>
      <c r="N85" s="20">
        <f t="shared" si="14"/>
        <v>126320</v>
      </c>
      <c r="O85" s="23"/>
      <c r="P85" s="17">
        <f t="shared" si="15"/>
        <v>1</v>
      </c>
      <c r="Q85" s="25">
        <f t="shared" si="16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74.25" customHeight="1" x14ac:dyDescent="0.25">
      <c r="A86" s="6"/>
      <c r="B86" s="92">
        <v>39</v>
      </c>
      <c r="C86" s="99" t="s">
        <v>91</v>
      </c>
      <c r="D86" s="94" t="s">
        <v>61</v>
      </c>
      <c r="E86" s="95">
        <v>302713</v>
      </c>
      <c r="F86" s="74">
        <v>1</v>
      </c>
      <c r="G86" s="100">
        <f t="shared" si="7"/>
        <v>302713</v>
      </c>
      <c r="H86" s="1"/>
      <c r="I86" s="31">
        <f t="shared" si="8"/>
        <v>39</v>
      </c>
      <c r="J86" s="90" t="str">
        <f t="shared" si="2"/>
        <v>Устройство для питания измерительных цепей постоянного и пе-ременного токов УИ300.1 
Дополнительный комплект поставки: 
- переключатель полярности ПП300.1</v>
      </c>
      <c r="K86" s="87"/>
      <c r="L86" s="68"/>
      <c r="M86" s="91" t="str">
        <f t="shared" si="13"/>
        <v>шт.</v>
      </c>
      <c r="N86" s="20">
        <f t="shared" si="14"/>
        <v>302713</v>
      </c>
      <c r="O86" s="23"/>
      <c r="P86" s="17">
        <f t="shared" si="15"/>
        <v>1</v>
      </c>
      <c r="Q86" s="25">
        <f t="shared" si="16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 s="6"/>
      <c r="B87" s="150" t="s">
        <v>19</v>
      </c>
      <c r="C87" s="160"/>
      <c r="D87" s="161"/>
      <c r="E87" s="160"/>
      <c r="F87" s="162"/>
      <c r="G87" s="26">
        <f>SUM(G48:G86)</f>
        <v>6085327.7399999984</v>
      </c>
      <c r="H87" s="38"/>
      <c r="I87" s="154" t="s">
        <v>19</v>
      </c>
      <c r="J87" s="155"/>
      <c r="K87" s="155"/>
      <c r="L87" s="163"/>
      <c r="M87" s="155"/>
      <c r="N87" s="155"/>
      <c r="O87" s="155"/>
      <c r="P87" s="156"/>
      <c r="Q87" s="27">
        <f>SUM(Q48:Q86)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6"/>
      <c r="B88" s="132" t="s">
        <v>20</v>
      </c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9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6"/>
      <c r="B89" s="164" t="s">
        <v>21</v>
      </c>
      <c r="C89" s="165"/>
      <c r="D89" s="165"/>
      <c r="E89" s="166"/>
      <c r="F89" s="165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7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x14ac:dyDescent="0.25">
      <c r="A90" s="6"/>
      <c r="B90" s="52">
        <v>1</v>
      </c>
      <c r="C90" s="54" t="s">
        <v>93</v>
      </c>
      <c r="D90" s="76" t="s">
        <v>61</v>
      </c>
      <c r="E90" s="64">
        <v>77000</v>
      </c>
      <c r="F90" s="76">
        <v>1</v>
      </c>
      <c r="G90" s="59">
        <f t="shared" ref="G90:G164" si="17">E90*F90</f>
        <v>77000</v>
      </c>
      <c r="H90" s="1"/>
      <c r="I90" s="48">
        <f t="shared" ref="I90:I131" si="18">B90</f>
        <v>1</v>
      </c>
      <c r="J90" s="43" t="str">
        <f t="shared" si="2"/>
        <v>Автотрансформатор АОМН-40-220</v>
      </c>
      <c r="K90" s="68"/>
      <c r="L90" s="68"/>
      <c r="M90" s="67" t="str">
        <f t="shared" si="3"/>
        <v>шт.</v>
      </c>
      <c r="N90" s="34">
        <f t="shared" si="4"/>
        <v>77000</v>
      </c>
      <c r="O90" s="30"/>
      <c r="P90" s="33">
        <f t="shared" si="5"/>
        <v>1</v>
      </c>
      <c r="Q90" s="35">
        <f t="shared" si="6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1.5" x14ac:dyDescent="0.25">
      <c r="A91" s="6"/>
      <c r="B91" s="52">
        <v>2</v>
      </c>
      <c r="C91" s="54" t="s">
        <v>39</v>
      </c>
      <c r="D91" s="76" t="s">
        <v>61</v>
      </c>
      <c r="E91" s="64">
        <v>459000</v>
      </c>
      <c r="F91" s="76">
        <v>1</v>
      </c>
      <c r="G91" s="59">
        <f t="shared" si="17"/>
        <v>459000</v>
      </c>
      <c r="H91" s="1"/>
      <c r="I91" s="48">
        <f t="shared" si="18"/>
        <v>2</v>
      </c>
      <c r="J91" s="43" t="str">
        <f t="shared" si="2"/>
        <v>Генератор звуковой частоты LFG-2500 с приемником P-900 (П-900)</v>
      </c>
      <c r="K91" s="68"/>
      <c r="L91" s="68"/>
      <c r="M91" s="67" t="str">
        <f t="shared" ref="M91:M96" si="19">D91</f>
        <v>шт.</v>
      </c>
      <c r="N91" s="34">
        <f t="shared" ref="N91:N96" si="20">E91</f>
        <v>459000</v>
      </c>
      <c r="O91" s="30"/>
      <c r="P91" s="75">
        <f t="shared" ref="P91:P96" si="21">F91</f>
        <v>1</v>
      </c>
      <c r="Q91" s="45">
        <f t="shared" ref="Q91:Q96" si="22">O91*P91</f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74.25" customHeight="1" x14ac:dyDescent="0.25">
      <c r="A92" s="6"/>
      <c r="B92" s="52">
        <v>3</v>
      </c>
      <c r="C92" s="54" t="s">
        <v>94</v>
      </c>
      <c r="D92" s="76" t="s">
        <v>61</v>
      </c>
      <c r="E92" s="64">
        <v>2604000</v>
      </c>
      <c r="F92" s="76">
        <v>1</v>
      </c>
      <c r="G92" s="59">
        <f t="shared" si="17"/>
        <v>2604000</v>
      </c>
      <c r="H92" s="1"/>
      <c r="I92" s="48">
        <f t="shared" si="18"/>
        <v>3</v>
      </c>
      <c r="J92" s="43" t="str">
        <f t="shared" si="2"/>
        <v>Комплекс программно-технический измерительный для релейной защиты и автоматики РЕТОМ-51 (Комплектация согласно – П.4 Приложения №1.1)</v>
      </c>
      <c r="K92" s="68"/>
      <c r="L92" s="68"/>
      <c r="M92" s="67" t="str">
        <f t="shared" si="19"/>
        <v>шт.</v>
      </c>
      <c r="N92" s="34">
        <f t="shared" si="20"/>
        <v>2604000</v>
      </c>
      <c r="O92" s="30"/>
      <c r="P92" s="75">
        <f t="shared" si="21"/>
        <v>1</v>
      </c>
      <c r="Q92" s="45">
        <f t="shared" si="22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x14ac:dyDescent="0.25">
      <c r="A93" s="6"/>
      <c r="B93" s="52">
        <v>4</v>
      </c>
      <c r="C93" s="54" t="s">
        <v>95</v>
      </c>
      <c r="D93" s="76" t="s">
        <v>61</v>
      </c>
      <c r="E93" s="64">
        <v>75500</v>
      </c>
      <c r="F93" s="76">
        <v>1</v>
      </c>
      <c r="G93" s="59">
        <f t="shared" si="17"/>
        <v>75500</v>
      </c>
      <c r="H93" s="1"/>
      <c r="I93" s="48">
        <f t="shared" si="18"/>
        <v>4</v>
      </c>
      <c r="J93" s="43" t="str">
        <f t="shared" si="2"/>
        <v>Миллиомметр цифровой ПТФ-1</v>
      </c>
      <c r="K93" s="68"/>
      <c r="L93" s="68"/>
      <c r="M93" s="67" t="str">
        <f t="shared" si="19"/>
        <v>шт.</v>
      </c>
      <c r="N93" s="34">
        <f t="shared" si="20"/>
        <v>75500</v>
      </c>
      <c r="O93" s="30"/>
      <c r="P93" s="75">
        <f t="shared" si="21"/>
        <v>1</v>
      </c>
      <c r="Q93" s="45">
        <f t="shared" si="22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1.5" x14ac:dyDescent="0.25">
      <c r="A94" s="6"/>
      <c r="B94" s="52">
        <v>5</v>
      </c>
      <c r="C94" s="54" t="s">
        <v>96</v>
      </c>
      <c r="D94" s="76" t="s">
        <v>61</v>
      </c>
      <c r="E94" s="64">
        <v>86000</v>
      </c>
      <c r="F94" s="76">
        <v>1</v>
      </c>
      <c r="G94" s="59">
        <f t="shared" si="17"/>
        <v>86000</v>
      </c>
      <c r="H94" s="1"/>
      <c r="I94" s="48">
        <f t="shared" si="18"/>
        <v>5</v>
      </c>
      <c r="J94" s="43" t="str">
        <f t="shared" si="2"/>
        <v>Прибор для изменения показателей качества эл. энергии Ресурс ПКЭ-1,7-ои-А</v>
      </c>
      <c r="K94" s="68"/>
      <c r="L94" s="68"/>
      <c r="M94" s="67" t="str">
        <f t="shared" si="19"/>
        <v>шт.</v>
      </c>
      <c r="N94" s="34">
        <f t="shared" si="20"/>
        <v>86000</v>
      </c>
      <c r="O94" s="30"/>
      <c r="P94" s="75">
        <f t="shared" si="21"/>
        <v>1</v>
      </c>
      <c r="Q94" s="45">
        <f t="shared" si="22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1.5" x14ac:dyDescent="0.25">
      <c r="A95" s="6"/>
      <c r="B95" s="52">
        <v>6</v>
      </c>
      <c r="C95" s="54" t="s">
        <v>97</v>
      </c>
      <c r="D95" s="76" t="s">
        <v>61</v>
      </c>
      <c r="E95" s="64">
        <v>214000</v>
      </c>
      <c r="F95" s="76">
        <v>1</v>
      </c>
      <c r="G95" s="59">
        <f t="shared" si="17"/>
        <v>214000</v>
      </c>
      <c r="H95" s="1"/>
      <c r="I95" s="48">
        <f t="shared" si="18"/>
        <v>6</v>
      </c>
      <c r="J95" s="43" t="str">
        <f t="shared" si="2"/>
        <v>Прибор для определения класса чистоты масла ПКЖ-904А.2</v>
      </c>
      <c r="K95" s="84"/>
      <c r="L95" s="68"/>
      <c r="M95" s="67" t="str">
        <f t="shared" si="19"/>
        <v>шт.</v>
      </c>
      <c r="N95" s="34">
        <f t="shared" si="20"/>
        <v>214000</v>
      </c>
      <c r="O95" s="30"/>
      <c r="P95" s="75">
        <f t="shared" si="21"/>
        <v>1</v>
      </c>
      <c r="Q95" s="45">
        <f t="shared" si="22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1.5" x14ac:dyDescent="0.25">
      <c r="A96" s="6"/>
      <c r="B96" s="52">
        <v>7</v>
      </c>
      <c r="C96" s="54" t="s">
        <v>98</v>
      </c>
      <c r="D96" s="76" t="s">
        <v>61</v>
      </c>
      <c r="E96" s="64">
        <v>153000</v>
      </c>
      <c r="F96" s="76">
        <v>1</v>
      </c>
      <c r="G96" s="59">
        <f t="shared" si="17"/>
        <v>153000</v>
      </c>
      <c r="H96" s="1"/>
      <c r="I96" s="48">
        <f t="shared" si="18"/>
        <v>7</v>
      </c>
      <c r="J96" s="43" t="str">
        <f t="shared" si="2"/>
        <v>Прибор испытания толчковым током аккумуляторных батарей ТАБ-1 с поверкой</v>
      </c>
      <c r="K96" s="89"/>
      <c r="L96" s="68"/>
      <c r="M96" s="67" t="str">
        <f t="shared" si="19"/>
        <v>шт.</v>
      </c>
      <c r="N96" s="34">
        <f t="shared" si="20"/>
        <v>153000</v>
      </c>
      <c r="O96" s="30"/>
      <c r="P96" s="75">
        <f t="shared" si="21"/>
        <v>1</v>
      </c>
      <c r="Q96" s="45">
        <f t="shared" si="22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6"/>
      <c r="B97" s="168" t="s">
        <v>23</v>
      </c>
      <c r="C97" s="161"/>
      <c r="D97" s="161"/>
      <c r="E97" s="169"/>
      <c r="F97" s="162"/>
      <c r="G97" s="26">
        <f>SUM(G90:G96)</f>
        <v>3668500</v>
      </c>
      <c r="H97" s="38"/>
      <c r="I97" s="130" t="s">
        <v>23</v>
      </c>
      <c r="J97" s="131"/>
      <c r="K97" s="131"/>
      <c r="L97" s="131"/>
      <c r="M97" s="131"/>
      <c r="N97" s="131"/>
      <c r="O97" s="131"/>
      <c r="P97" s="131"/>
      <c r="Q97" s="47">
        <f>SUM(Q90:Q96)</f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6"/>
      <c r="B98" s="132" t="s">
        <v>24</v>
      </c>
      <c r="C98" s="157"/>
      <c r="D98" s="157"/>
      <c r="E98" s="158"/>
      <c r="F98" s="157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9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x14ac:dyDescent="0.25">
      <c r="A99" s="6"/>
      <c r="B99" s="52">
        <v>1</v>
      </c>
      <c r="C99" s="54" t="s">
        <v>99</v>
      </c>
      <c r="D99" s="77" t="s">
        <v>61</v>
      </c>
      <c r="E99" s="64">
        <v>2402.85</v>
      </c>
      <c r="F99" s="57">
        <v>2</v>
      </c>
      <c r="G99" s="59">
        <f t="shared" si="17"/>
        <v>4805.7</v>
      </c>
      <c r="H99" s="1"/>
      <c r="I99" s="48">
        <f t="shared" si="18"/>
        <v>1</v>
      </c>
      <c r="J99" s="43" t="str">
        <f t="shared" si="2"/>
        <v>Амперметр щитовой Э 42702 1000/5 А</v>
      </c>
      <c r="K99" s="50"/>
      <c r="L99" s="50"/>
      <c r="M99" s="33" t="str">
        <f t="shared" si="3"/>
        <v>шт.</v>
      </c>
      <c r="N99" s="34">
        <f t="shared" si="4"/>
        <v>2402.85</v>
      </c>
      <c r="O99" s="30"/>
      <c r="P99" s="75">
        <f t="shared" si="5"/>
        <v>2</v>
      </c>
      <c r="Q99" s="45">
        <f t="shared" si="6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6.25" customHeight="1" x14ac:dyDescent="0.25">
      <c r="A100" s="6"/>
      <c r="B100" s="53">
        <v>2</v>
      </c>
      <c r="C100" s="54" t="s">
        <v>100</v>
      </c>
      <c r="D100" s="77" t="s">
        <v>61</v>
      </c>
      <c r="E100" s="64">
        <v>2268.29</v>
      </c>
      <c r="F100" s="57">
        <v>1</v>
      </c>
      <c r="G100" s="60">
        <f t="shared" si="17"/>
        <v>2268.29</v>
      </c>
      <c r="H100" s="1"/>
      <c r="I100" s="49">
        <f t="shared" si="18"/>
        <v>2</v>
      </c>
      <c r="J100" s="43" t="str">
        <f t="shared" si="2"/>
        <v>Амперметр щитовой Э 42702 1500/5А</v>
      </c>
      <c r="K100" s="51"/>
      <c r="L100" s="51"/>
      <c r="M100" s="17" t="str">
        <f t="shared" si="3"/>
        <v>шт.</v>
      </c>
      <c r="N100" s="20">
        <f t="shared" si="4"/>
        <v>2268.29</v>
      </c>
      <c r="O100" s="23"/>
      <c r="P100" s="79">
        <f t="shared" si="5"/>
        <v>1</v>
      </c>
      <c r="Q100" s="45">
        <f t="shared" si="6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1.5" x14ac:dyDescent="0.25">
      <c r="A101" s="6"/>
      <c r="B101" s="53">
        <v>3</v>
      </c>
      <c r="C101" s="54" t="s">
        <v>101</v>
      </c>
      <c r="D101" s="77" t="s">
        <v>61</v>
      </c>
      <c r="E101" s="64">
        <v>2268.29</v>
      </c>
      <c r="F101" s="57">
        <v>2</v>
      </c>
      <c r="G101" s="60">
        <f t="shared" si="17"/>
        <v>4536.58</v>
      </c>
      <c r="H101" s="1"/>
      <c r="I101" s="49">
        <f t="shared" si="18"/>
        <v>3</v>
      </c>
      <c r="J101" s="43" t="str">
        <f t="shared" si="2"/>
        <v>Амперметр щитовой Э 42702 2000/5 с рамкой (160*160мм)</v>
      </c>
      <c r="K101" s="51"/>
      <c r="L101" s="51"/>
      <c r="M101" s="17" t="str">
        <f t="shared" si="3"/>
        <v>шт.</v>
      </c>
      <c r="N101" s="20">
        <f t="shared" si="4"/>
        <v>2268.29</v>
      </c>
      <c r="O101" s="23"/>
      <c r="P101" s="79">
        <f t="shared" si="5"/>
        <v>2</v>
      </c>
      <c r="Q101" s="45">
        <f t="shared" si="6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40.5" customHeight="1" x14ac:dyDescent="0.25">
      <c r="A102" s="6"/>
      <c r="B102" s="53">
        <v>4</v>
      </c>
      <c r="C102" s="54" t="s">
        <v>102</v>
      </c>
      <c r="D102" s="77" t="s">
        <v>61</v>
      </c>
      <c r="E102" s="64">
        <v>2268.29</v>
      </c>
      <c r="F102" s="57">
        <v>1</v>
      </c>
      <c r="G102" s="60">
        <f t="shared" si="17"/>
        <v>2268.29</v>
      </c>
      <c r="H102" s="1"/>
      <c r="I102" s="49">
        <f t="shared" si="18"/>
        <v>4</v>
      </c>
      <c r="J102" s="43" t="str">
        <f t="shared" si="2"/>
        <v>Амперметр щитовой Э 42702 3000/5 с рамкой (160*160мм)</v>
      </c>
      <c r="K102" s="51"/>
      <c r="L102" s="51"/>
      <c r="M102" s="17" t="str">
        <f t="shared" si="3"/>
        <v>шт.</v>
      </c>
      <c r="N102" s="20">
        <f t="shared" si="4"/>
        <v>2268.29</v>
      </c>
      <c r="O102" s="23"/>
      <c r="P102" s="79">
        <f t="shared" si="5"/>
        <v>1</v>
      </c>
      <c r="Q102" s="45">
        <f t="shared" si="6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1.5" x14ac:dyDescent="0.25">
      <c r="A103" s="6"/>
      <c r="B103" s="53">
        <v>5</v>
      </c>
      <c r="C103" s="54" t="s">
        <v>103</v>
      </c>
      <c r="D103" s="77" t="s">
        <v>61</v>
      </c>
      <c r="E103" s="64">
        <v>11900.74</v>
      </c>
      <c r="F103" s="57">
        <v>1</v>
      </c>
      <c r="G103" s="60">
        <f t="shared" si="17"/>
        <v>11900.74</v>
      </c>
      <c r="H103" s="1"/>
      <c r="I103" s="49">
        <f t="shared" si="18"/>
        <v>5</v>
      </c>
      <c r="J103" s="43" t="str">
        <f t="shared" si="2"/>
        <v>Амперметр ЩП120- П400А/5А-0,4-220ВУ-RS-К-0,5, УХЛ3,1</v>
      </c>
      <c r="K103" s="51"/>
      <c r="L103" s="51"/>
      <c r="M103" s="17" t="str">
        <f t="shared" si="3"/>
        <v>шт.</v>
      </c>
      <c r="N103" s="20">
        <f t="shared" si="4"/>
        <v>11900.74</v>
      </c>
      <c r="O103" s="23"/>
      <c r="P103" s="79">
        <f t="shared" si="5"/>
        <v>1</v>
      </c>
      <c r="Q103" s="45">
        <f t="shared" si="6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6" customHeight="1" x14ac:dyDescent="0.25">
      <c r="A104" s="6"/>
      <c r="B104" s="53">
        <v>6</v>
      </c>
      <c r="C104" s="54" t="s">
        <v>104</v>
      </c>
      <c r="D104" s="77" t="s">
        <v>61</v>
      </c>
      <c r="E104" s="64">
        <v>11900.74</v>
      </c>
      <c r="F104" s="57">
        <v>8</v>
      </c>
      <c r="G104" s="60">
        <f t="shared" si="17"/>
        <v>95205.92</v>
      </c>
      <c r="H104" s="1"/>
      <c r="I104" s="49">
        <f t="shared" si="18"/>
        <v>6</v>
      </c>
      <c r="J104" s="43" t="str">
        <f t="shared" si="2"/>
        <v>Амперметр ЩП120- П600А/5А-0,4-220ВУ-RS-К-0,5, УХЛ3,1</v>
      </c>
      <c r="K104" s="51"/>
      <c r="L104" s="51"/>
      <c r="M104" s="17" t="str">
        <f t="shared" si="3"/>
        <v>шт.</v>
      </c>
      <c r="N104" s="20">
        <f t="shared" si="4"/>
        <v>11900.74</v>
      </c>
      <c r="O104" s="23"/>
      <c r="P104" s="79">
        <f t="shared" si="5"/>
        <v>8</v>
      </c>
      <c r="Q104" s="45">
        <f t="shared" si="6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6.25" customHeight="1" x14ac:dyDescent="0.25">
      <c r="A105" s="6"/>
      <c r="B105" s="53">
        <v>7</v>
      </c>
      <c r="C105" s="54" t="s">
        <v>105</v>
      </c>
      <c r="D105" s="77" t="s">
        <v>61</v>
      </c>
      <c r="E105" s="64">
        <v>10843.49</v>
      </c>
      <c r="F105" s="57">
        <v>1</v>
      </c>
      <c r="G105" s="60">
        <f t="shared" si="17"/>
        <v>10843.49</v>
      </c>
      <c r="H105" s="1"/>
      <c r="I105" s="49">
        <f t="shared" si="18"/>
        <v>7</v>
      </c>
      <c r="J105" s="43" t="str">
        <f t="shared" si="2"/>
        <v>Амперметр ЩП120-150/5-220 ВУ-RS-K-0.5</v>
      </c>
      <c r="K105" s="51"/>
      <c r="L105" s="51"/>
      <c r="M105" s="17" t="str">
        <f t="shared" si="3"/>
        <v>шт.</v>
      </c>
      <c r="N105" s="20">
        <f t="shared" si="4"/>
        <v>10843.49</v>
      </c>
      <c r="O105" s="23"/>
      <c r="P105" s="79">
        <f t="shared" si="5"/>
        <v>1</v>
      </c>
      <c r="Q105" s="45">
        <f t="shared" si="6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1.5" x14ac:dyDescent="0.25">
      <c r="A106" s="6"/>
      <c r="B106" s="53">
        <v>8</v>
      </c>
      <c r="C106" s="54" t="s">
        <v>106</v>
      </c>
      <c r="D106" s="77" t="s">
        <v>61</v>
      </c>
      <c r="E106" s="64">
        <v>3171.76</v>
      </c>
      <c r="F106" s="57">
        <v>2</v>
      </c>
      <c r="G106" s="60">
        <f t="shared" si="17"/>
        <v>6343.52</v>
      </c>
      <c r="H106" s="1"/>
      <c r="I106" s="49">
        <f t="shared" si="18"/>
        <v>8</v>
      </c>
      <c r="J106" s="43" t="str">
        <f t="shared" si="2"/>
        <v>Амперметр щитовой Э42702 100/5 (с рамкой 160*160мм)</v>
      </c>
      <c r="K106" s="51"/>
      <c r="L106" s="51"/>
      <c r="M106" s="17" t="str">
        <f t="shared" si="3"/>
        <v>шт.</v>
      </c>
      <c r="N106" s="20">
        <f t="shared" si="4"/>
        <v>3171.76</v>
      </c>
      <c r="O106" s="23"/>
      <c r="P106" s="79">
        <f t="shared" si="5"/>
        <v>2</v>
      </c>
      <c r="Q106" s="45">
        <f t="shared" si="6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6" customHeight="1" x14ac:dyDescent="0.25">
      <c r="A107" s="6"/>
      <c r="B107" s="53">
        <v>9</v>
      </c>
      <c r="C107" s="54" t="s">
        <v>107</v>
      </c>
      <c r="D107" s="77" t="s">
        <v>61</v>
      </c>
      <c r="E107" s="64">
        <v>2268.29</v>
      </c>
      <c r="F107" s="57">
        <v>2</v>
      </c>
      <c r="G107" s="60">
        <f t="shared" si="17"/>
        <v>4536.58</v>
      </c>
      <c r="H107" s="1"/>
      <c r="I107" s="49">
        <f t="shared" si="18"/>
        <v>9</v>
      </c>
      <c r="J107" s="43" t="str">
        <f t="shared" si="2"/>
        <v>Амперметр щитовой Э42702 300/5 (с рамкой 160*160мм)</v>
      </c>
      <c r="K107" s="51"/>
      <c r="L107" s="51"/>
      <c r="M107" s="17" t="str">
        <f t="shared" si="3"/>
        <v>шт.</v>
      </c>
      <c r="N107" s="20">
        <f t="shared" si="4"/>
        <v>2268.29</v>
      </c>
      <c r="O107" s="23"/>
      <c r="P107" s="79">
        <f t="shared" si="5"/>
        <v>2</v>
      </c>
      <c r="Q107" s="45">
        <f t="shared" si="6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3" customHeight="1" x14ac:dyDescent="0.25">
      <c r="A108" s="6"/>
      <c r="B108" s="53">
        <v>10</v>
      </c>
      <c r="C108" s="54" t="s">
        <v>108</v>
      </c>
      <c r="D108" s="77" t="s">
        <v>61</v>
      </c>
      <c r="E108" s="64">
        <v>2268.29</v>
      </c>
      <c r="F108" s="57">
        <v>4</v>
      </c>
      <c r="G108" s="60">
        <f t="shared" si="17"/>
        <v>9073.16</v>
      </c>
      <c r="H108" s="1"/>
      <c r="I108" s="49">
        <f t="shared" si="18"/>
        <v>10</v>
      </c>
      <c r="J108" s="43" t="str">
        <f t="shared" si="2"/>
        <v>Амперметр щитовой Э42702 600/5 (с рамкой 160*160мм)</v>
      </c>
      <c r="K108" s="51"/>
      <c r="L108" s="51"/>
      <c r="M108" s="17" t="str">
        <f t="shared" si="3"/>
        <v>шт.</v>
      </c>
      <c r="N108" s="20">
        <f t="shared" si="4"/>
        <v>2268.29</v>
      </c>
      <c r="O108" s="23"/>
      <c r="P108" s="79">
        <f t="shared" si="5"/>
        <v>4</v>
      </c>
      <c r="Q108" s="45">
        <f t="shared" si="6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6.25" customHeight="1" x14ac:dyDescent="0.25">
      <c r="A109" s="6"/>
      <c r="B109" s="53">
        <v>11</v>
      </c>
      <c r="C109" s="54" t="s">
        <v>109</v>
      </c>
      <c r="D109" s="77" t="s">
        <v>61</v>
      </c>
      <c r="E109" s="64">
        <v>1861.92</v>
      </c>
      <c r="F109" s="57">
        <v>2</v>
      </c>
      <c r="G109" s="60">
        <f t="shared" si="17"/>
        <v>3723.84</v>
      </c>
      <c r="H109" s="1"/>
      <c r="I109" s="49">
        <f t="shared" si="18"/>
        <v>11</v>
      </c>
      <c r="J109" s="43" t="str">
        <f t="shared" si="2"/>
        <v>Амперметр щитовой Э42702 А 100/5А</v>
      </c>
      <c r="K109" s="51"/>
      <c r="L109" s="51"/>
      <c r="M109" s="17" t="str">
        <f t="shared" si="3"/>
        <v>шт.</v>
      </c>
      <c r="N109" s="20">
        <f t="shared" si="4"/>
        <v>1861.92</v>
      </c>
      <c r="O109" s="23"/>
      <c r="P109" s="79">
        <f t="shared" si="5"/>
        <v>2</v>
      </c>
      <c r="Q109" s="45">
        <f t="shared" si="6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6.25" customHeight="1" x14ac:dyDescent="0.25">
      <c r="A110" s="6"/>
      <c r="B110" s="53">
        <v>12</v>
      </c>
      <c r="C110" s="54" t="s">
        <v>110</v>
      </c>
      <c r="D110" s="77" t="s">
        <v>61</v>
      </c>
      <c r="E110" s="64">
        <v>2268.29</v>
      </c>
      <c r="F110" s="57">
        <v>2</v>
      </c>
      <c r="G110" s="60">
        <f t="shared" si="17"/>
        <v>4536.58</v>
      </c>
      <c r="H110" s="1"/>
      <c r="I110" s="49">
        <f t="shared" si="18"/>
        <v>12</v>
      </c>
      <c r="J110" s="43" t="str">
        <f t="shared" si="2"/>
        <v>Амперметр щитовой Э42702 А 200/5А</v>
      </c>
      <c r="K110" s="51"/>
      <c r="L110" s="51"/>
      <c r="M110" s="17" t="str">
        <f t="shared" si="3"/>
        <v>шт.</v>
      </c>
      <c r="N110" s="20">
        <f t="shared" si="4"/>
        <v>2268.29</v>
      </c>
      <c r="O110" s="23"/>
      <c r="P110" s="79">
        <f t="shared" si="5"/>
        <v>2</v>
      </c>
      <c r="Q110" s="45">
        <f t="shared" si="6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x14ac:dyDescent="0.25">
      <c r="A111" s="6"/>
      <c r="B111" s="53">
        <v>13</v>
      </c>
      <c r="C111" s="54" t="s">
        <v>111</v>
      </c>
      <c r="D111" s="77" t="s">
        <v>61</v>
      </c>
      <c r="E111" s="64">
        <v>1861.92</v>
      </c>
      <c r="F111" s="57">
        <v>2</v>
      </c>
      <c r="G111" s="60">
        <f t="shared" si="17"/>
        <v>3723.84</v>
      </c>
      <c r="H111" s="1"/>
      <c r="I111" s="49">
        <f t="shared" si="18"/>
        <v>13</v>
      </c>
      <c r="J111" s="43" t="str">
        <f t="shared" si="2"/>
        <v>Амперметр щитовой Э42702 А 400/5А</v>
      </c>
      <c r="K111" s="51"/>
      <c r="L111" s="51"/>
      <c r="M111" s="17" t="str">
        <f t="shared" si="3"/>
        <v>шт.</v>
      </c>
      <c r="N111" s="20">
        <f t="shared" si="4"/>
        <v>1861.92</v>
      </c>
      <c r="O111" s="23"/>
      <c r="P111" s="79">
        <f t="shared" si="5"/>
        <v>2</v>
      </c>
      <c r="Q111" s="45">
        <f t="shared" si="6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6.25" customHeight="1" x14ac:dyDescent="0.25">
      <c r="A112" s="6"/>
      <c r="B112" s="53">
        <v>14</v>
      </c>
      <c r="C112" s="54" t="s">
        <v>112</v>
      </c>
      <c r="D112" s="77" t="s">
        <v>61</v>
      </c>
      <c r="E112" s="64">
        <v>3351.08</v>
      </c>
      <c r="F112" s="57">
        <v>3</v>
      </c>
      <c r="G112" s="60">
        <f t="shared" si="17"/>
        <v>10053.24</v>
      </c>
      <c r="H112" s="1"/>
      <c r="I112" s="49">
        <f t="shared" si="18"/>
        <v>14</v>
      </c>
      <c r="J112" s="43" t="str">
        <f t="shared" si="2"/>
        <v>Амперметр щитовой Э42702 А 50/5А</v>
      </c>
      <c r="K112" s="51"/>
      <c r="L112" s="51"/>
      <c r="M112" s="17" t="str">
        <f t="shared" si="3"/>
        <v>шт.</v>
      </c>
      <c r="N112" s="20">
        <f t="shared" si="4"/>
        <v>3351.08</v>
      </c>
      <c r="O112" s="23"/>
      <c r="P112" s="79">
        <f t="shared" si="5"/>
        <v>3</v>
      </c>
      <c r="Q112" s="45">
        <f t="shared" si="6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3.75" customHeight="1" x14ac:dyDescent="0.25">
      <c r="A113" s="6"/>
      <c r="B113" s="53">
        <v>15</v>
      </c>
      <c r="C113" s="54" t="s">
        <v>113</v>
      </c>
      <c r="D113" s="77" t="s">
        <v>61</v>
      </c>
      <c r="E113" s="64">
        <v>2268.29</v>
      </c>
      <c r="F113" s="57">
        <v>2</v>
      </c>
      <c r="G113" s="60">
        <f t="shared" si="17"/>
        <v>4536.58</v>
      </c>
      <c r="H113" s="1"/>
      <c r="I113" s="49">
        <f t="shared" si="18"/>
        <v>15</v>
      </c>
      <c r="J113" s="43" t="str">
        <f t="shared" si="2"/>
        <v>Вольтметр Ц42702 0-500В (с рамкой 160*160мм)</v>
      </c>
      <c r="K113" s="51"/>
      <c r="L113" s="51"/>
      <c r="M113" s="17" t="str">
        <f t="shared" si="3"/>
        <v>шт.</v>
      </c>
      <c r="N113" s="20">
        <f t="shared" si="4"/>
        <v>2268.29</v>
      </c>
      <c r="O113" s="23"/>
      <c r="P113" s="79">
        <f t="shared" si="5"/>
        <v>2</v>
      </c>
      <c r="Q113" s="45">
        <f t="shared" si="6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6.25" customHeight="1" x14ac:dyDescent="0.25">
      <c r="A114" s="6"/>
      <c r="B114" s="53">
        <v>16</v>
      </c>
      <c r="C114" s="54" t="s">
        <v>114</v>
      </c>
      <c r="D114" s="77" t="s">
        <v>61</v>
      </c>
      <c r="E114" s="64">
        <v>1585.88</v>
      </c>
      <c r="F114" s="57">
        <v>2</v>
      </c>
      <c r="G114" s="60">
        <f t="shared" si="17"/>
        <v>3171.76</v>
      </c>
      <c r="H114" s="1"/>
      <c r="I114" s="49">
        <f t="shared" si="18"/>
        <v>16</v>
      </c>
      <c r="J114" s="43" t="str">
        <f t="shared" si="2"/>
        <v>Вольтметр Ц42702 250В</v>
      </c>
      <c r="K114" s="51"/>
      <c r="L114" s="51"/>
      <c r="M114" s="17" t="str">
        <f t="shared" si="3"/>
        <v>шт.</v>
      </c>
      <c r="N114" s="20">
        <f t="shared" si="4"/>
        <v>1585.88</v>
      </c>
      <c r="O114" s="23"/>
      <c r="P114" s="79">
        <f t="shared" si="5"/>
        <v>2</v>
      </c>
      <c r="Q114" s="45">
        <f t="shared" si="6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6.25" customHeight="1" x14ac:dyDescent="0.25">
      <c r="A115" s="6"/>
      <c r="B115" s="53">
        <v>17</v>
      </c>
      <c r="C115" s="54" t="s">
        <v>115</v>
      </c>
      <c r="D115" s="77" t="s">
        <v>61</v>
      </c>
      <c r="E115" s="64">
        <v>1814.63</v>
      </c>
      <c r="F115" s="57">
        <v>2</v>
      </c>
      <c r="G115" s="60">
        <f t="shared" si="17"/>
        <v>3629.26</v>
      </c>
      <c r="H115" s="1"/>
      <c r="I115" s="49">
        <f t="shared" si="18"/>
        <v>17</v>
      </c>
      <c r="J115" s="43" t="str">
        <f t="shared" si="2"/>
        <v>Вольтметр щитовой  Ц42702 35000/100</v>
      </c>
      <c r="K115" s="51"/>
      <c r="L115" s="51"/>
      <c r="M115" s="17" t="str">
        <f t="shared" si="3"/>
        <v>шт.</v>
      </c>
      <c r="N115" s="20">
        <f t="shared" si="4"/>
        <v>1814.63</v>
      </c>
      <c r="O115" s="23"/>
      <c r="P115" s="79">
        <f t="shared" si="5"/>
        <v>2</v>
      </c>
      <c r="Q115" s="45">
        <f t="shared" si="6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x14ac:dyDescent="0.25">
      <c r="A116" s="6"/>
      <c r="B116" s="53">
        <v>18</v>
      </c>
      <c r="C116" s="54" t="s">
        <v>116</v>
      </c>
      <c r="D116" s="77" t="s">
        <v>61</v>
      </c>
      <c r="E116" s="64">
        <v>1814.63</v>
      </c>
      <c r="F116" s="57">
        <v>3</v>
      </c>
      <c r="G116" s="60">
        <f t="shared" si="17"/>
        <v>5443.89</v>
      </c>
      <c r="H116" s="1"/>
      <c r="I116" s="49">
        <f t="shared" si="18"/>
        <v>18</v>
      </c>
      <c r="J116" s="43" t="str">
        <f t="shared" si="2"/>
        <v>Вольтметр щитовой Ц42702 6000/100</v>
      </c>
      <c r="K116" s="51"/>
      <c r="L116" s="51"/>
      <c r="M116" s="17" t="str">
        <f t="shared" si="3"/>
        <v>шт.</v>
      </c>
      <c r="N116" s="20">
        <f t="shared" si="4"/>
        <v>1814.63</v>
      </c>
      <c r="O116" s="23"/>
      <c r="P116" s="79">
        <f t="shared" si="5"/>
        <v>3</v>
      </c>
      <c r="Q116" s="45">
        <f t="shared" si="6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1.5" customHeight="1" x14ac:dyDescent="0.25">
      <c r="A117" s="6"/>
      <c r="B117" s="53">
        <v>19</v>
      </c>
      <c r="C117" s="54" t="s">
        <v>117</v>
      </c>
      <c r="D117" s="77" t="s">
        <v>61</v>
      </c>
      <c r="E117" s="64">
        <v>1585.88</v>
      </c>
      <c r="F117" s="57">
        <v>3</v>
      </c>
      <c r="G117" s="60">
        <f t="shared" si="17"/>
        <v>4757.6400000000003</v>
      </c>
      <c r="H117" s="1"/>
      <c r="I117" s="49">
        <f t="shared" si="18"/>
        <v>19</v>
      </c>
      <c r="J117" s="43" t="str">
        <f t="shared" si="2"/>
        <v>Киловольтметр Ц42702 КВ 125 110000/100 1,5 В</v>
      </c>
      <c r="K117" s="51"/>
      <c r="L117" s="51"/>
      <c r="M117" s="17" t="str">
        <f t="shared" si="3"/>
        <v>шт.</v>
      </c>
      <c r="N117" s="20">
        <f t="shared" si="4"/>
        <v>1585.88</v>
      </c>
      <c r="O117" s="23"/>
      <c r="P117" s="79">
        <f t="shared" si="5"/>
        <v>3</v>
      </c>
      <c r="Q117" s="45">
        <f t="shared" si="6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25">
      <c r="A118" s="6"/>
      <c r="B118" s="53">
        <v>20</v>
      </c>
      <c r="C118" s="54" t="s">
        <v>118</v>
      </c>
      <c r="D118" s="77" t="s">
        <v>61</v>
      </c>
      <c r="E118" s="64">
        <v>617000</v>
      </c>
      <c r="F118" s="57">
        <v>1</v>
      </c>
      <c r="G118" s="60">
        <f t="shared" si="17"/>
        <v>617000</v>
      </c>
      <c r="H118" s="1"/>
      <c r="I118" s="49">
        <f t="shared" si="18"/>
        <v>20</v>
      </c>
      <c r="J118" s="43" t="str">
        <f t="shared" si="2"/>
        <v>Комплект интеллектуальное разрядно-диагностическое устройство АКБ ВСТ-220/60 kit с поверкой</v>
      </c>
      <c r="K118" s="51"/>
      <c r="L118" s="51"/>
      <c r="M118" s="17" t="str">
        <f t="shared" si="3"/>
        <v>шт.</v>
      </c>
      <c r="N118" s="20">
        <f t="shared" si="4"/>
        <v>617000</v>
      </c>
      <c r="O118" s="23"/>
      <c r="P118" s="79">
        <f t="shared" si="5"/>
        <v>1</v>
      </c>
      <c r="Q118" s="45">
        <f t="shared" si="6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x14ac:dyDescent="0.25">
      <c r="A119" s="6"/>
      <c r="B119" s="53">
        <v>21</v>
      </c>
      <c r="C119" s="54" t="s">
        <v>119</v>
      </c>
      <c r="D119" s="77" t="s">
        <v>61</v>
      </c>
      <c r="E119" s="64">
        <v>17197.150000000001</v>
      </c>
      <c r="F119" s="57">
        <v>1</v>
      </c>
      <c r="G119" s="60">
        <f t="shared" si="17"/>
        <v>17197.150000000001</v>
      </c>
      <c r="H119" s="1"/>
      <c r="I119" s="49">
        <f t="shared" si="18"/>
        <v>21</v>
      </c>
      <c r="J119" s="43" t="str">
        <f t="shared" si="2"/>
        <v>Мегаомметр ЭС0202/1Г с поверкой</v>
      </c>
      <c r="K119" s="51"/>
      <c r="L119" s="51"/>
      <c r="M119" s="17" t="str">
        <f t="shared" si="3"/>
        <v>шт.</v>
      </c>
      <c r="N119" s="20">
        <f t="shared" si="4"/>
        <v>17197.150000000001</v>
      </c>
      <c r="O119" s="23"/>
      <c r="P119" s="79">
        <f t="shared" si="5"/>
        <v>1</v>
      </c>
      <c r="Q119" s="45">
        <f t="shared" si="6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6.25" customHeight="1" x14ac:dyDescent="0.25">
      <c r="A120" s="6"/>
      <c r="B120" s="53">
        <v>22</v>
      </c>
      <c r="C120" s="54" t="s">
        <v>75</v>
      </c>
      <c r="D120" s="77" t="s">
        <v>61</v>
      </c>
      <c r="E120" s="64">
        <v>16888.72</v>
      </c>
      <c r="F120" s="57">
        <v>3</v>
      </c>
      <c r="G120" s="60">
        <f t="shared" si="17"/>
        <v>50666.16</v>
      </c>
      <c r="H120" s="1"/>
      <c r="I120" s="49">
        <f t="shared" si="18"/>
        <v>22</v>
      </c>
      <c r="J120" s="43" t="str">
        <f t="shared" si="2"/>
        <v>Мегаомметр ЭС0210/2Г с поверкой</v>
      </c>
      <c r="K120" s="51"/>
      <c r="L120" s="51"/>
      <c r="M120" s="17" t="str">
        <f t="shared" si="3"/>
        <v>шт.</v>
      </c>
      <c r="N120" s="20">
        <f t="shared" si="4"/>
        <v>16888.72</v>
      </c>
      <c r="O120" s="23"/>
      <c r="P120" s="79">
        <f t="shared" si="5"/>
        <v>3</v>
      </c>
      <c r="Q120" s="45">
        <f t="shared" si="6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x14ac:dyDescent="0.25">
      <c r="A121" s="6"/>
      <c r="B121" s="53">
        <v>23</v>
      </c>
      <c r="C121" s="54" t="s">
        <v>45</v>
      </c>
      <c r="D121" s="77" t="s">
        <v>61</v>
      </c>
      <c r="E121" s="64">
        <v>18088.810000000001</v>
      </c>
      <c r="F121" s="57">
        <v>2</v>
      </c>
      <c r="G121" s="60">
        <f t="shared" si="17"/>
        <v>36177.620000000003</v>
      </c>
      <c r="H121" s="1"/>
      <c r="I121" s="49">
        <f t="shared" si="18"/>
        <v>23</v>
      </c>
      <c r="J121" s="43" t="str">
        <f t="shared" si="2"/>
        <v>Мегаомметр ЭС0202/2Г с поверкой</v>
      </c>
      <c r="K121" s="51"/>
      <c r="L121" s="51"/>
      <c r="M121" s="17" t="str">
        <f t="shared" si="3"/>
        <v>шт.</v>
      </c>
      <c r="N121" s="20">
        <f t="shared" si="4"/>
        <v>18088.810000000001</v>
      </c>
      <c r="O121" s="23"/>
      <c r="P121" s="79">
        <f t="shared" si="5"/>
        <v>2</v>
      </c>
      <c r="Q121" s="45">
        <f t="shared" si="6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x14ac:dyDescent="0.25">
      <c r="A122" s="6"/>
      <c r="B122" s="53">
        <v>24</v>
      </c>
      <c r="C122" s="54" t="s">
        <v>120</v>
      </c>
      <c r="D122" s="77" t="s">
        <v>61</v>
      </c>
      <c r="E122" s="64">
        <v>75500</v>
      </c>
      <c r="F122" s="57">
        <v>1</v>
      </c>
      <c r="G122" s="60">
        <f t="shared" si="17"/>
        <v>75500</v>
      </c>
      <c r="H122" s="1"/>
      <c r="I122" s="49">
        <f t="shared" si="18"/>
        <v>24</v>
      </c>
      <c r="J122" s="43" t="str">
        <f t="shared" si="2"/>
        <v>Миллиомметр цифровой ПТФ-1 с поверкой</v>
      </c>
      <c r="K122" s="51"/>
      <c r="L122" s="51"/>
      <c r="M122" s="17" t="str">
        <f t="shared" si="3"/>
        <v>шт.</v>
      </c>
      <c r="N122" s="20">
        <f t="shared" si="4"/>
        <v>75500</v>
      </c>
      <c r="O122" s="23"/>
      <c r="P122" s="79">
        <f t="shared" si="5"/>
        <v>1</v>
      </c>
      <c r="Q122" s="45">
        <f t="shared" si="6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1.5" x14ac:dyDescent="0.25">
      <c r="A123" s="6"/>
      <c r="B123" s="53">
        <v>25</v>
      </c>
      <c r="C123" s="54" t="s">
        <v>121</v>
      </c>
      <c r="D123" s="77" t="s">
        <v>61</v>
      </c>
      <c r="E123" s="64">
        <v>15400</v>
      </c>
      <c r="F123" s="57">
        <v>1</v>
      </c>
      <c r="G123" s="60">
        <f t="shared" si="17"/>
        <v>15400</v>
      </c>
      <c r="H123" s="1"/>
      <c r="I123" s="49">
        <f t="shared" si="18"/>
        <v>25</v>
      </c>
      <c r="J123" s="43" t="str">
        <f t="shared" si="2"/>
        <v>Многофункциональный электроизмерительный прибор ЩМ-120-100-5-220ВУ-х-х-4П-К-х</v>
      </c>
      <c r="K123" s="51"/>
      <c r="L123" s="51"/>
      <c r="M123" s="17" t="str">
        <f t="shared" si="3"/>
        <v>шт.</v>
      </c>
      <c r="N123" s="20">
        <f t="shared" si="4"/>
        <v>15400</v>
      </c>
      <c r="O123" s="23"/>
      <c r="P123" s="79">
        <f t="shared" si="5"/>
        <v>1</v>
      </c>
      <c r="Q123" s="45">
        <f t="shared" si="6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x14ac:dyDescent="0.25">
      <c r="A124" s="6"/>
      <c r="B124" s="53">
        <v>26</v>
      </c>
      <c r="C124" s="54" t="s">
        <v>122</v>
      </c>
      <c r="D124" s="77" t="s">
        <v>61</v>
      </c>
      <c r="E124" s="64">
        <v>8666.67</v>
      </c>
      <c r="F124" s="57">
        <v>3</v>
      </c>
      <c r="G124" s="60">
        <f t="shared" si="17"/>
        <v>26000.010000000002</v>
      </c>
      <c r="H124" s="1"/>
      <c r="I124" s="49">
        <f t="shared" si="18"/>
        <v>26</v>
      </c>
      <c r="J124" s="43" t="str">
        <f t="shared" si="2"/>
        <v>Мультиметр Fluke 107 с поверкой</v>
      </c>
      <c r="K124" s="51"/>
      <c r="L124" s="51"/>
      <c r="M124" s="17" t="str">
        <f t="shared" si="3"/>
        <v>шт.</v>
      </c>
      <c r="N124" s="20">
        <f t="shared" si="4"/>
        <v>8666.67</v>
      </c>
      <c r="O124" s="23"/>
      <c r="P124" s="79">
        <f t="shared" si="5"/>
        <v>3</v>
      </c>
      <c r="Q124" s="45">
        <f t="shared" si="6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x14ac:dyDescent="0.25">
      <c r="A125" s="6"/>
      <c r="B125" s="53">
        <v>27</v>
      </c>
      <c r="C125" s="54" t="s">
        <v>123</v>
      </c>
      <c r="D125" s="77" t="s">
        <v>61</v>
      </c>
      <c r="E125" s="64">
        <v>3412.37</v>
      </c>
      <c r="F125" s="57">
        <v>2</v>
      </c>
      <c r="G125" s="60">
        <f t="shared" si="17"/>
        <v>6824.74</v>
      </c>
      <c r="H125" s="1"/>
      <c r="I125" s="49">
        <f t="shared" si="18"/>
        <v>27</v>
      </c>
      <c r="J125" s="43" t="str">
        <f t="shared" si="2"/>
        <v>мультиметр MY62</v>
      </c>
      <c r="K125" s="51"/>
      <c r="L125" s="51"/>
      <c r="M125" s="17" t="str">
        <f t="shared" si="3"/>
        <v>шт.</v>
      </c>
      <c r="N125" s="20">
        <f t="shared" si="4"/>
        <v>3412.37</v>
      </c>
      <c r="O125" s="23"/>
      <c r="P125" s="79">
        <f t="shared" si="5"/>
        <v>2</v>
      </c>
      <c r="Q125" s="45">
        <f t="shared" si="6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x14ac:dyDescent="0.25">
      <c r="A126" s="6"/>
      <c r="B126" s="53">
        <v>28</v>
      </c>
      <c r="C126" s="54" t="s">
        <v>47</v>
      </c>
      <c r="D126" s="77" t="s">
        <v>61</v>
      </c>
      <c r="E126" s="64">
        <v>3091.6</v>
      </c>
      <c r="F126" s="57">
        <v>1</v>
      </c>
      <c r="G126" s="60">
        <f t="shared" si="17"/>
        <v>3091.6</v>
      </c>
      <c r="H126" s="1"/>
      <c r="I126" s="49">
        <f t="shared" si="18"/>
        <v>28</v>
      </c>
      <c r="J126" s="43" t="str">
        <f t="shared" si="2"/>
        <v>Мультиметр MY-68</v>
      </c>
      <c r="K126" s="51"/>
      <c r="L126" s="51"/>
      <c r="M126" s="17" t="str">
        <f t="shared" si="3"/>
        <v>шт.</v>
      </c>
      <c r="N126" s="20">
        <f t="shared" si="4"/>
        <v>3091.6</v>
      </c>
      <c r="O126" s="23"/>
      <c r="P126" s="79">
        <f t="shared" si="5"/>
        <v>1</v>
      </c>
      <c r="Q126" s="45">
        <f t="shared" si="6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x14ac:dyDescent="0.25">
      <c r="A127" s="6"/>
      <c r="B127" s="53">
        <v>29</v>
      </c>
      <c r="C127" s="101" t="s">
        <v>170</v>
      </c>
      <c r="D127" s="77" t="s">
        <v>61</v>
      </c>
      <c r="E127" s="64">
        <v>13316.91</v>
      </c>
      <c r="F127" s="57">
        <v>1</v>
      </c>
      <c r="G127" s="60">
        <f t="shared" si="17"/>
        <v>13316.91</v>
      </c>
      <c r="H127" s="1"/>
      <c r="I127" s="49">
        <f t="shared" si="18"/>
        <v>29</v>
      </c>
      <c r="J127" s="43" t="str">
        <f t="shared" si="2"/>
        <v>Мультиметр АРРА 103N с поверкой</v>
      </c>
      <c r="K127" s="51"/>
      <c r="L127" s="51"/>
      <c r="M127" s="17" t="str">
        <f t="shared" si="3"/>
        <v>шт.</v>
      </c>
      <c r="N127" s="20">
        <f t="shared" si="4"/>
        <v>13316.91</v>
      </c>
      <c r="O127" s="23"/>
      <c r="P127" s="79">
        <f t="shared" si="5"/>
        <v>1</v>
      </c>
      <c r="Q127" s="45">
        <f t="shared" si="6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x14ac:dyDescent="0.25">
      <c r="A128" s="6"/>
      <c r="B128" s="53">
        <v>30</v>
      </c>
      <c r="C128" s="54" t="s">
        <v>51</v>
      </c>
      <c r="D128" s="77" t="s">
        <v>61</v>
      </c>
      <c r="E128" s="64">
        <v>3146.59</v>
      </c>
      <c r="F128" s="57">
        <v>1</v>
      </c>
      <c r="G128" s="60">
        <f t="shared" si="17"/>
        <v>3146.59</v>
      </c>
      <c r="H128" s="1"/>
      <c r="I128" s="49">
        <f t="shared" si="18"/>
        <v>30</v>
      </c>
      <c r="J128" s="43" t="str">
        <f t="shared" si="2"/>
        <v>Сигнализатор скрытой проводки Е121 ДЯТЕЛ</v>
      </c>
      <c r="K128" s="51"/>
      <c r="L128" s="51"/>
      <c r="M128" s="17" t="str">
        <f t="shared" si="3"/>
        <v>шт.</v>
      </c>
      <c r="N128" s="20">
        <f t="shared" si="4"/>
        <v>3146.59</v>
      </c>
      <c r="O128" s="23"/>
      <c r="P128" s="79">
        <f t="shared" si="5"/>
        <v>1</v>
      </c>
      <c r="Q128" s="45">
        <f t="shared" si="6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x14ac:dyDescent="0.25">
      <c r="A129" s="6"/>
      <c r="B129" s="53">
        <v>31</v>
      </c>
      <c r="C129" s="54" t="s">
        <v>124</v>
      </c>
      <c r="D129" s="77" t="s">
        <v>61</v>
      </c>
      <c r="E129" s="64">
        <v>148000</v>
      </c>
      <c r="F129" s="57">
        <v>1</v>
      </c>
      <c r="G129" s="60">
        <f t="shared" si="17"/>
        <v>148000</v>
      </c>
      <c r="H129" s="1"/>
      <c r="I129" s="49">
        <f t="shared" si="18"/>
        <v>31</v>
      </c>
      <c r="J129" s="43" t="str">
        <f t="shared" si="2"/>
        <v>Тепловизор FLIR E5 с поверкой</v>
      </c>
      <c r="K129" s="51"/>
      <c r="L129" s="51"/>
      <c r="M129" s="17" t="str">
        <f t="shared" si="3"/>
        <v>шт.</v>
      </c>
      <c r="N129" s="20">
        <f t="shared" si="4"/>
        <v>148000</v>
      </c>
      <c r="O129" s="23"/>
      <c r="P129" s="79">
        <f t="shared" si="5"/>
        <v>1</v>
      </c>
      <c r="Q129" s="45">
        <f t="shared" si="6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1.5" x14ac:dyDescent="0.25">
      <c r="A130" s="6"/>
      <c r="B130" s="53">
        <v>32</v>
      </c>
      <c r="C130" s="54" t="s">
        <v>125</v>
      </c>
      <c r="D130" s="77" t="s">
        <v>61</v>
      </c>
      <c r="E130" s="64">
        <v>472000</v>
      </c>
      <c r="F130" s="57">
        <v>1</v>
      </c>
      <c r="G130" s="60">
        <f t="shared" si="17"/>
        <v>472000</v>
      </c>
      <c r="H130" s="1"/>
      <c r="I130" s="49">
        <f t="shared" si="18"/>
        <v>32</v>
      </c>
      <c r="J130" s="43" t="str">
        <f t="shared" si="2"/>
        <v xml:space="preserve">Устройство испытательное с аксессуарами  РЕТОМ-21 </v>
      </c>
      <c r="K130" s="51"/>
      <c r="L130" s="51"/>
      <c r="M130" s="17" t="str">
        <f t="shared" si="3"/>
        <v>шт.</v>
      </c>
      <c r="N130" s="20">
        <f t="shared" si="4"/>
        <v>472000</v>
      </c>
      <c r="O130" s="23"/>
      <c r="P130" s="79">
        <f t="shared" si="5"/>
        <v>1</v>
      </c>
      <c r="Q130" s="45">
        <f t="shared" si="6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26.25" customHeight="1" x14ac:dyDescent="0.25">
      <c r="A131" s="6"/>
      <c r="B131" s="53">
        <v>33</v>
      </c>
      <c r="C131" s="54" t="s">
        <v>126</v>
      </c>
      <c r="D131" s="77" t="s">
        <v>61</v>
      </c>
      <c r="E131" s="64">
        <v>211000</v>
      </c>
      <c r="F131" s="57">
        <v>1</v>
      </c>
      <c r="G131" s="60">
        <f t="shared" si="17"/>
        <v>211000</v>
      </c>
      <c r="H131" s="1"/>
      <c r="I131" s="49">
        <f t="shared" si="18"/>
        <v>33</v>
      </c>
      <c r="J131" s="43" t="str">
        <f t="shared" si="2"/>
        <v>Устройство контроля изоляторов УКИ-1</v>
      </c>
      <c r="K131" s="68"/>
      <c r="L131" s="68"/>
      <c r="M131" s="88" t="str">
        <f t="shared" si="3"/>
        <v>шт.</v>
      </c>
      <c r="N131" s="20">
        <f t="shared" si="4"/>
        <v>211000</v>
      </c>
      <c r="O131" s="23"/>
      <c r="P131" s="79">
        <f t="shared" si="5"/>
        <v>1</v>
      </c>
      <c r="Q131" s="45">
        <f t="shared" si="6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6"/>
      <c r="B132" s="126" t="s">
        <v>22</v>
      </c>
      <c r="C132" s="127"/>
      <c r="D132" s="128"/>
      <c r="E132" s="127"/>
      <c r="F132" s="129"/>
      <c r="G132" s="26">
        <f>SUM(G99:G131)</f>
        <v>1890679.68</v>
      </c>
      <c r="H132" s="38"/>
      <c r="I132" s="130" t="s">
        <v>22</v>
      </c>
      <c r="J132" s="131"/>
      <c r="K132" s="131"/>
      <c r="L132" s="131"/>
      <c r="M132" s="131"/>
      <c r="N132" s="131"/>
      <c r="O132" s="131"/>
      <c r="P132" s="131"/>
      <c r="Q132" s="47">
        <f>SUM(Q99:Q131)</f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6"/>
      <c r="B133" s="132" t="s">
        <v>25</v>
      </c>
      <c r="C133" s="133"/>
      <c r="D133" s="133"/>
      <c r="E133" s="134"/>
      <c r="F133" s="133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5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x14ac:dyDescent="0.25">
      <c r="A134" s="6"/>
      <c r="B134" s="52">
        <v>1</v>
      </c>
      <c r="C134" s="54" t="s">
        <v>127</v>
      </c>
      <c r="D134" s="57" t="s">
        <v>61</v>
      </c>
      <c r="E134" s="64">
        <v>2268.29</v>
      </c>
      <c r="F134" s="57">
        <v>2</v>
      </c>
      <c r="G134" s="59">
        <f t="shared" si="17"/>
        <v>4536.58</v>
      </c>
      <c r="H134" s="1"/>
      <c r="I134" s="48">
        <v>1</v>
      </c>
      <c r="J134" s="43" t="str">
        <f t="shared" si="2"/>
        <v>Амперметр Э42702 200/5 (с рамкой 160*160мм)</v>
      </c>
      <c r="K134" s="50"/>
      <c r="L134" s="50"/>
      <c r="M134" s="33" t="str">
        <f t="shared" si="3"/>
        <v>шт.</v>
      </c>
      <c r="N134" s="34">
        <f t="shared" si="4"/>
        <v>2268.29</v>
      </c>
      <c r="O134" s="30"/>
      <c r="P134" s="79">
        <f t="shared" si="5"/>
        <v>2</v>
      </c>
      <c r="Q134" s="45">
        <f t="shared" si="6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x14ac:dyDescent="0.25">
      <c r="A135" s="6"/>
      <c r="B135" s="53">
        <v>2</v>
      </c>
      <c r="C135" s="54" t="s">
        <v>128</v>
      </c>
      <c r="D135" s="57" t="s">
        <v>61</v>
      </c>
      <c r="E135" s="64">
        <v>2268.29</v>
      </c>
      <c r="F135" s="57">
        <v>4</v>
      </c>
      <c r="G135" s="60">
        <f t="shared" si="17"/>
        <v>9073.16</v>
      </c>
      <c r="H135" s="1"/>
      <c r="I135" s="49">
        <v>2</v>
      </c>
      <c r="J135" s="43" t="str">
        <f t="shared" si="2"/>
        <v>Амперметр Э42702 300/5 (с рамкой 160*160мм)</v>
      </c>
      <c r="K135" s="51"/>
      <c r="L135" s="51"/>
      <c r="M135" s="17" t="str">
        <f t="shared" si="3"/>
        <v>шт.</v>
      </c>
      <c r="N135" s="20">
        <f t="shared" si="4"/>
        <v>2268.29</v>
      </c>
      <c r="O135" s="23"/>
      <c r="P135" s="79">
        <f t="shared" si="5"/>
        <v>4</v>
      </c>
      <c r="Q135" s="45">
        <f t="shared" si="6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3.75" customHeight="1" x14ac:dyDescent="0.25">
      <c r="A136" s="6"/>
      <c r="B136" s="53">
        <v>3</v>
      </c>
      <c r="C136" s="54" t="s">
        <v>129</v>
      </c>
      <c r="D136" s="57" t="s">
        <v>61</v>
      </c>
      <c r="E136" s="64">
        <v>2268.29</v>
      </c>
      <c r="F136" s="57">
        <v>1</v>
      </c>
      <c r="G136" s="60">
        <f t="shared" si="17"/>
        <v>2268.29</v>
      </c>
      <c r="H136" s="1"/>
      <c r="I136" s="49">
        <v>3</v>
      </c>
      <c r="J136" s="43" t="str">
        <f t="shared" si="2"/>
        <v>Амперметр Э42702 400/5 (с рамкой 160*160мм)</v>
      </c>
      <c r="K136" s="51"/>
      <c r="L136" s="51"/>
      <c r="M136" s="17" t="str">
        <f t="shared" si="3"/>
        <v>шт.</v>
      </c>
      <c r="N136" s="20">
        <f t="shared" si="4"/>
        <v>2268.29</v>
      </c>
      <c r="O136" s="23"/>
      <c r="P136" s="79">
        <f t="shared" si="5"/>
        <v>1</v>
      </c>
      <c r="Q136" s="45">
        <f t="shared" si="6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x14ac:dyDescent="0.25">
      <c r="A137" s="6"/>
      <c r="B137" s="53">
        <v>4</v>
      </c>
      <c r="C137" s="54" t="s">
        <v>130</v>
      </c>
      <c r="D137" s="57" t="s">
        <v>61</v>
      </c>
      <c r="E137" s="64">
        <v>2268.29</v>
      </c>
      <c r="F137" s="57">
        <v>2</v>
      </c>
      <c r="G137" s="60">
        <f t="shared" si="17"/>
        <v>4536.58</v>
      </c>
      <c r="H137" s="1"/>
      <c r="I137" s="49">
        <v>4</v>
      </c>
      <c r="J137" s="43" t="str">
        <f t="shared" si="2"/>
        <v>Амперметр Э42702 600/5 (с рамкой 160*160мм)</v>
      </c>
      <c r="K137" s="51"/>
      <c r="L137" s="51"/>
      <c r="M137" s="17" t="str">
        <f t="shared" si="3"/>
        <v>шт.</v>
      </c>
      <c r="N137" s="20">
        <f t="shared" si="4"/>
        <v>2268.29</v>
      </c>
      <c r="O137" s="23"/>
      <c r="P137" s="79">
        <f t="shared" si="5"/>
        <v>2</v>
      </c>
      <c r="Q137" s="45">
        <f t="shared" si="6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x14ac:dyDescent="0.25">
      <c r="A138" s="6"/>
      <c r="B138" s="53">
        <v>5</v>
      </c>
      <c r="C138" s="54" t="s">
        <v>131</v>
      </c>
      <c r="D138" s="57" t="s">
        <v>61</v>
      </c>
      <c r="E138" s="64">
        <v>1861.92</v>
      </c>
      <c r="F138" s="57">
        <v>4</v>
      </c>
      <c r="G138" s="60">
        <f t="shared" si="17"/>
        <v>7447.68</v>
      </c>
      <c r="H138" s="1"/>
      <c r="I138" s="49">
        <v>5</v>
      </c>
      <c r="J138" s="43" t="str">
        <f t="shared" si="2"/>
        <v>Амперметр Э42702 А 100/5А</v>
      </c>
      <c r="K138" s="51"/>
      <c r="L138" s="51"/>
      <c r="M138" s="17" t="str">
        <f t="shared" si="3"/>
        <v>шт.</v>
      </c>
      <c r="N138" s="20">
        <f t="shared" si="4"/>
        <v>1861.92</v>
      </c>
      <c r="O138" s="23"/>
      <c r="P138" s="79">
        <f t="shared" si="5"/>
        <v>4</v>
      </c>
      <c r="Q138" s="45">
        <f t="shared" si="6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x14ac:dyDescent="0.25">
      <c r="A139" s="6"/>
      <c r="B139" s="53">
        <v>6</v>
      </c>
      <c r="C139" s="54" t="s">
        <v>132</v>
      </c>
      <c r="D139" s="57" t="s">
        <v>61</v>
      </c>
      <c r="E139" s="64">
        <v>3499.85</v>
      </c>
      <c r="F139" s="57">
        <v>2</v>
      </c>
      <c r="G139" s="60">
        <f t="shared" si="17"/>
        <v>6999.7</v>
      </c>
      <c r="H139" s="1"/>
      <c r="I139" s="49">
        <v>6</v>
      </c>
      <c r="J139" s="43" t="str">
        <f t="shared" si="2"/>
        <v>Амперметр Э42702 А 150/5А</v>
      </c>
      <c r="K139" s="51"/>
      <c r="L139" s="51"/>
      <c r="M139" s="17" t="str">
        <f t="shared" si="3"/>
        <v>шт.</v>
      </c>
      <c r="N139" s="20">
        <f t="shared" si="4"/>
        <v>3499.85</v>
      </c>
      <c r="O139" s="23"/>
      <c r="P139" s="79">
        <f t="shared" si="5"/>
        <v>2</v>
      </c>
      <c r="Q139" s="45">
        <f t="shared" si="6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6.25" customHeight="1" x14ac:dyDescent="0.25">
      <c r="A140" s="6"/>
      <c r="B140" s="53">
        <v>7</v>
      </c>
      <c r="C140" s="54" t="s">
        <v>133</v>
      </c>
      <c r="D140" s="57" t="s">
        <v>61</v>
      </c>
      <c r="E140" s="64">
        <v>3351.08</v>
      </c>
      <c r="F140" s="57">
        <v>4</v>
      </c>
      <c r="G140" s="60">
        <f t="shared" si="17"/>
        <v>13404.32</v>
      </c>
      <c r="H140" s="1"/>
      <c r="I140" s="49">
        <v>7</v>
      </c>
      <c r="J140" s="43" t="str">
        <f t="shared" si="2"/>
        <v xml:space="preserve">Амперметр Э42702 А 50/5 </v>
      </c>
      <c r="K140" s="51"/>
      <c r="L140" s="51"/>
      <c r="M140" s="17" t="str">
        <f t="shared" si="3"/>
        <v>шт.</v>
      </c>
      <c r="N140" s="20">
        <f t="shared" si="4"/>
        <v>3351.08</v>
      </c>
      <c r="O140" s="23"/>
      <c r="P140" s="79">
        <f t="shared" si="5"/>
        <v>4</v>
      </c>
      <c r="Q140" s="45">
        <f t="shared" si="6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x14ac:dyDescent="0.25">
      <c r="A141" s="6"/>
      <c r="B141" s="53">
        <v>8</v>
      </c>
      <c r="C141" s="54" t="s">
        <v>134</v>
      </c>
      <c r="D141" s="57" t="s">
        <v>61</v>
      </c>
      <c r="E141" s="64">
        <v>1861.92</v>
      </c>
      <c r="F141" s="57">
        <v>2</v>
      </c>
      <c r="G141" s="60">
        <f t="shared" si="17"/>
        <v>3723.84</v>
      </c>
      <c r="H141" s="1"/>
      <c r="I141" s="49">
        <v>8</v>
      </c>
      <c r="J141" s="43" t="str">
        <f t="shared" si="2"/>
        <v>Амперметр Э42702 А 75/5</v>
      </c>
      <c r="K141" s="51"/>
      <c r="L141" s="51"/>
      <c r="M141" s="17" t="str">
        <f t="shared" si="3"/>
        <v>шт.</v>
      </c>
      <c r="N141" s="20">
        <f t="shared" si="4"/>
        <v>1861.92</v>
      </c>
      <c r="O141" s="23"/>
      <c r="P141" s="79">
        <f t="shared" si="5"/>
        <v>2</v>
      </c>
      <c r="Q141" s="45">
        <f t="shared" si="6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1.5" x14ac:dyDescent="0.25">
      <c r="A142" s="6"/>
      <c r="B142" s="53">
        <v>9</v>
      </c>
      <c r="C142" s="54" t="s">
        <v>33</v>
      </c>
      <c r="D142" s="57" t="s">
        <v>61</v>
      </c>
      <c r="E142" s="64">
        <v>243625.5</v>
      </c>
      <c r="F142" s="57">
        <v>2</v>
      </c>
      <c r="G142" s="60">
        <f t="shared" si="17"/>
        <v>487251</v>
      </c>
      <c r="H142" s="1"/>
      <c r="I142" s="49">
        <v>9</v>
      </c>
      <c r="J142" s="43" t="str">
        <f t="shared" si="2"/>
        <v>Аппарат испытания масла автоматический АИМ-90А с поверкой</v>
      </c>
      <c r="K142" s="51"/>
      <c r="L142" s="51"/>
      <c r="M142" s="17" t="str">
        <f t="shared" si="3"/>
        <v>шт.</v>
      </c>
      <c r="N142" s="20">
        <f t="shared" si="4"/>
        <v>243625.5</v>
      </c>
      <c r="O142" s="23"/>
      <c r="P142" s="79">
        <f t="shared" si="5"/>
        <v>2</v>
      </c>
      <c r="Q142" s="45">
        <f t="shared" si="6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x14ac:dyDescent="0.25">
      <c r="A143" s="6"/>
      <c r="B143" s="53">
        <v>10</v>
      </c>
      <c r="C143" s="54" t="s">
        <v>135</v>
      </c>
      <c r="D143" s="57" t="s">
        <v>61</v>
      </c>
      <c r="E143" s="64">
        <v>1814.63</v>
      </c>
      <c r="F143" s="57">
        <v>4</v>
      </c>
      <c r="G143" s="60">
        <f t="shared" si="17"/>
        <v>7258.52</v>
      </c>
      <c r="H143" s="1"/>
      <c r="I143" s="49">
        <v>10</v>
      </c>
      <c r="J143" s="43" t="str">
        <f t="shared" si="2"/>
        <v>Вольтметр щитовой Ц42702 35000/100</v>
      </c>
      <c r="K143" s="51"/>
      <c r="L143" s="51"/>
      <c r="M143" s="17" t="str">
        <f t="shared" si="3"/>
        <v>шт.</v>
      </c>
      <c r="N143" s="20">
        <f t="shared" si="4"/>
        <v>1814.63</v>
      </c>
      <c r="O143" s="23"/>
      <c r="P143" s="79">
        <f t="shared" si="5"/>
        <v>4</v>
      </c>
      <c r="Q143" s="45">
        <f t="shared" si="6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26.25" customHeight="1" x14ac:dyDescent="0.25">
      <c r="A144" s="6"/>
      <c r="B144" s="53">
        <v>11</v>
      </c>
      <c r="C144" s="54" t="s">
        <v>136</v>
      </c>
      <c r="D144" s="57" t="s">
        <v>61</v>
      </c>
      <c r="E144" s="64">
        <v>1585.88</v>
      </c>
      <c r="F144" s="57">
        <v>4</v>
      </c>
      <c r="G144" s="60">
        <f t="shared" si="17"/>
        <v>6343.52</v>
      </c>
      <c r="H144" s="1"/>
      <c r="I144" s="49">
        <v>11</v>
      </c>
      <c r="J144" s="43" t="str">
        <f t="shared" si="2"/>
        <v>Вольтметр щитовой Ц42702 10000/100</v>
      </c>
      <c r="K144" s="51"/>
      <c r="L144" s="51"/>
      <c r="M144" s="17" t="str">
        <f t="shared" si="3"/>
        <v>шт.</v>
      </c>
      <c r="N144" s="20">
        <f t="shared" si="4"/>
        <v>1585.88</v>
      </c>
      <c r="O144" s="23"/>
      <c r="P144" s="79">
        <f t="shared" si="5"/>
        <v>4</v>
      </c>
      <c r="Q144" s="45">
        <f t="shared" si="6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6.25" customHeight="1" x14ac:dyDescent="0.25">
      <c r="A145" s="6"/>
      <c r="B145" s="53">
        <v>12</v>
      </c>
      <c r="C145" s="54" t="s">
        <v>116</v>
      </c>
      <c r="D145" s="57" t="s">
        <v>61</v>
      </c>
      <c r="E145" s="64">
        <v>1814.63</v>
      </c>
      <c r="F145" s="57">
        <v>4</v>
      </c>
      <c r="G145" s="60">
        <f t="shared" si="17"/>
        <v>7258.52</v>
      </c>
      <c r="H145" s="1"/>
      <c r="I145" s="49">
        <v>12</v>
      </c>
      <c r="J145" s="43" t="str">
        <f t="shared" si="2"/>
        <v>Вольтметр щитовой Ц42702 6000/100</v>
      </c>
      <c r="K145" s="51"/>
      <c r="L145" s="51"/>
      <c r="M145" s="17" t="str">
        <f t="shared" si="3"/>
        <v>шт.</v>
      </c>
      <c r="N145" s="20">
        <f t="shared" si="4"/>
        <v>1814.63</v>
      </c>
      <c r="O145" s="23"/>
      <c r="P145" s="79">
        <f t="shared" si="5"/>
        <v>4</v>
      </c>
      <c r="Q145" s="45">
        <f t="shared" si="6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1.5" x14ac:dyDescent="0.25">
      <c r="A146" s="6"/>
      <c r="B146" s="53">
        <v>13</v>
      </c>
      <c r="C146" s="54" t="s">
        <v>137</v>
      </c>
      <c r="D146" s="57" t="s">
        <v>61</v>
      </c>
      <c r="E146" s="64">
        <v>20875.259999999998</v>
      </c>
      <c r="F146" s="57">
        <v>1</v>
      </c>
      <c r="G146" s="60">
        <f t="shared" si="17"/>
        <v>20875.259999999998</v>
      </c>
      <c r="H146" s="1"/>
      <c r="I146" s="49">
        <v>13</v>
      </c>
      <c r="J146" s="43" t="str">
        <f t="shared" si="2"/>
        <v>Измеритель сопротивления заземления ИС-20 с поверкой</v>
      </c>
      <c r="K146" s="51"/>
      <c r="L146" s="51"/>
      <c r="M146" s="17" t="str">
        <f t="shared" si="3"/>
        <v>шт.</v>
      </c>
      <c r="N146" s="20">
        <f t="shared" si="4"/>
        <v>20875.259999999998</v>
      </c>
      <c r="O146" s="23"/>
      <c r="P146" s="79">
        <f t="shared" si="5"/>
        <v>1</v>
      </c>
      <c r="Q146" s="45">
        <f t="shared" si="6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61.5" x14ac:dyDescent="0.25">
      <c r="A147" s="6"/>
      <c r="B147" s="53">
        <v>14</v>
      </c>
      <c r="C147" s="54" t="s">
        <v>138</v>
      </c>
      <c r="D147" s="57" t="s">
        <v>61</v>
      </c>
      <c r="E147" s="64">
        <v>1635010</v>
      </c>
      <c r="F147" s="57">
        <v>1</v>
      </c>
      <c r="G147" s="60">
        <f t="shared" si="17"/>
        <v>1635010</v>
      </c>
      <c r="H147" s="1"/>
      <c r="I147" s="49">
        <v>14</v>
      </c>
      <c r="J147" s="43" t="str">
        <f t="shared" si="2"/>
        <v>Комплекс программно-технический измерительный для релейной защиты и автоматики РЕТОМ-61 (Комплектация согласно – П. 5. Приложения №1.1)</v>
      </c>
      <c r="K147" s="51"/>
      <c r="L147" s="51"/>
      <c r="M147" s="17" t="str">
        <f t="shared" si="3"/>
        <v>шт.</v>
      </c>
      <c r="N147" s="20">
        <f t="shared" si="4"/>
        <v>1635010</v>
      </c>
      <c r="O147" s="23"/>
      <c r="P147" s="79">
        <f t="shared" si="5"/>
        <v>1</v>
      </c>
      <c r="Q147" s="45">
        <f t="shared" si="6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47.25" x14ac:dyDescent="0.25">
      <c r="A148" s="6"/>
      <c r="B148" s="53">
        <v>15</v>
      </c>
      <c r="C148" s="54" t="s">
        <v>118</v>
      </c>
      <c r="D148" s="57" t="s">
        <v>61</v>
      </c>
      <c r="E148" s="64">
        <v>876078</v>
      </c>
      <c r="F148" s="57">
        <v>1</v>
      </c>
      <c r="G148" s="60">
        <f t="shared" si="17"/>
        <v>876078</v>
      </c>
      <c r="H148" s="1"/>
      <c r="I148" s="49">
        <v>15</v>
      </c>
      <c r="J148" s="43" t="str">
        <f t="shared" si="2"/>
        <v>Комплект интеллектуальное разрядно-диагностическое устройство АКБ ВСТ-220/60 kit с поверкой</v>
      </c>
      <c r="K148" s="51"/>
      <c r="L148" s="51"/>
      <c r="M148" s="17" t="str">
        <f t="shared" si="3"/>
        <v>шт.</v>
      </c>
      <c r="N148" s="20">
        <f t="shared" si="4"/>
        <v>876078</v>
      </c>
      <c r="O148" s="23"/>
      <c r="P148" s="79">
        <f t="shared" si="5"/>
        <v>1</v>
      </c>
      <c r="Q148" s="45">
        <f t="shared" si="6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x14ac:dyDescent="0.25">
      <c r="A149" s="6"/>
      <c r="B149" s="53">
        <v>16</v>
      </c>
      <c r="C149" s="54" t="s">
        <v>139</v>
      </c>
      <c r="D149" s="57" t="s">
        <v>61</v>
      </c>
      <c r="E149" s="64">
        <v>13142.33</v>
      </c>
      <c r="F149" s="57">
        <v>1</v>
      </c>
      <c r="G149" s="60">
        <f t="shared" si="17"/>
        <v>13142.33</v>
      </c>
      <c r="H149" s="1"/>
      <c r="I149" s="49">
        <v>16</v>
      </c>
      <c r="J149" s="43" t="str">
        <f t="shared" si="2"/>
        <v>мультиметр APPA 99II с поверкой</v>
      </c>
      <c r="K149" s="51"/>
      <c r="L149" s="51"/>
      <c r="M149" s="17" t="str">
        <f t="shared" si="3"/>
        <v>шт.</v>
      </c>
      <c r="N149" s="20">
        <f t="shared" si="4"/>
        <v>13142.33</v>
      </c>
      <c r="O149" s="23"/>
      <c r="P149" s="79">
        <f t="shared" si="5"/>
        <v>1</v>
      </c>
      <c r="Q149" s="45">
        <f t="shared" si="6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x14ac:dyDescent="0.25">
      <c r="A150" s="6"/>
      <c r="B150" s="53">
        <v>17</v>
      </c>
      <c r="C150" s="54" t="s">
        <v>78</v>
      </c>
      <c r="D150" s="57" t="s">
        <v>61</v>
      </c>
      <c r="E150" s="64">
        <v>6109.88</v>
      </c>
      <c r="F150" s="57">
        <v>1</v>
      </c>
      <c r="G150" s="60">
        <f t="shared" si="17"/>
        <v>6109.88</v>
      </c>
      <c r="H150" s="1"/>
      <c r="I150" s="49">
        <v>17</v>
      </c>
      <c r="J150" s="43" t="str">
        <f t="shared" si="2"/>
        <v>Мультиметр APPA P3</v>
      </c>
      <c r="K150" s="51"/>
      <c r="L150" s="51"/>
      <c r="M150" s="17" t="str">
        <f t="shared" si="3"/>
        <v>шт.</v>
      </c>
      <c r="N150" s="20">
        <f t="shared" si="4"/>
        <v>6109.88</v>
      </c>
      <c r="O150" s="23"/>
      <c r="P150" s="79">
        <f t="shared" si="5"/>
        <v>1</v>
      </c>
      <c r="Q150" s="45">
        <f t="shared" si="6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41.25" customHeight="1" x14ac:dyDescent="0.25">
      <c r="A151" s="6"/>
      <c r="B151" s="53">
        <v>18</v>
      </c>
      <c r="C151" s="54" t="s">
        <v>140</v>
      </c>
      <c r="D151" s="57" t="s">
        <v>61</v>
      </c>
      <c r="E151" s="64">
        <v>291669</v>
      </c>
      <c r="F151" s="57">
        <v>1</v>
      </c>
      <c r="G151" s="60">
        <f t="shared" si="17"/>
        <v>291669</v>
      </c>
      <c r="H151" s="1"/>
      <c r="I151" s="49">
        <v>18</v>
      </c>
      <c r="J151" s="43" t="str">
        <f t="shared" si="2"/>
        <v xml:space="preserve">Комплект дистанционной локализации РИ-407 СТРИЖ-С+ADG-200-2 СКАТ-М с поверкой </v>
      </c>
      <c r="K151" s="51"/>
      <c r="L151" s="51"/>
      <c r="M151" s="17" t="str">
        <f t="shared" si="3"/>
        <v>шт.</v>
      </c>
      <c r="N151" s="20">
        <f t="shared" si="4"/>
        <v>291669</v>
      </c>
      <c r="O151" s="23"/>
      <c r="P151" s="79">
        <f t="shared" si="5"/>
        <v>1</v>
      </c>
      <c r="Q151" s="45">
        <f t="shared" si="6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8.5" customHeight="1" x14ac:dyDescent="0.25">
      <c r="A152" s="6"/>
      <c r="B152" s="53">
        <v>19</v>
      </c>
      <c r="C152" s="54" t="s">
        <v>141</v>
      </c>
      <c r="D152" s="57" t="s">
        <v>61</v>
      </c>
      <c r="E152" s="78">
        <v>6751.36</v>
      </c>
      <c r="F152" s="57">
        <v>1</v>
      </c>
      <c r="G152" s="60">
        <f t="shared" si="17"/>
        <v>6751.36</v>
      </c>
      <c r="H152" s="1"/>
      <c r="I152" s="49">
        <v>19</v>
      </c>
      <c r="J152" s="43" t="str">
        <f t="shared" si="2"/>
        <v>Термогигрометр TESTO 608-H1 с поверкой</v>
      </c>
      <c r="K152" s="68"/>
      <c r="L152" s="68"/>
      <c r="M152" s="88" t="str">
        <f t="shared" si="3"/>
        <v>шт.</v>
      </c>
      <c r="N152" s="20">
        <f t="shared" si="4"/>
        <v>6751.36</v>
      </c>
      <c r="O152" s="23"/>
      <c r="P152" s="79">
        <f t="shared" si="5"/>
        <v>1</v>
      </c>
      <c r="Q152" s="45">
        <f t="shared" si="6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6"/>
      <c r="B153" s="170" t="s">
        <v>26</v>
      </c>
      <c r="C153" s="171"/>
      <c r="D153" s="171"/>
      <c r="E153" s="171"/>
      <c r="F153" s="172"/>
      <c r="G153" s="26">
        <f>SUM(G134:G152)</f>
        <v>3409737.54</v>
      </c>
      <c r="H153" s="38"/>
      <c r="I153" s="173" t="s">
        <v>26</v>
      </c>
      <c r="J153" s="174"/>
      <c r="K153" s="174"/>
      <c r="L153" s="174"/>
      <c r="M153" s="174"/>
      <c r="N153" s="174"/>
      <c r="O153" s="174"/>
      <c r="P153" s="174"/>
      <c r="Q153" s="47">
        <f>SUM(Q134:Q152)</f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 s="6"/>
      <c r="B154" s="132" t="s">
        <v>27</v>
      </c>
      <c r="C154" s="157"/>
      <c r="D154" s="157"/>
      <c r="E154" s="158"/>
      <c r="F154" s="157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9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1.5" x14ac:dyDescent="0.25">
      <c r="A155" s="6"/>
      <c r="B155" s="80">
        <v>1</v>
      </c>
      <c r="C155" s="54" t="s">
        <v>142</v>
      </c>
      <c r="D155" s="57" t="s">
        <v>61</v>
      </c>
      <c r="E155" s="64">
        <v>90820</v>
      </c>
      <c r="F155" s="57">
        <v>1</v>
      </c>
      <c r="G155" s="82">
        <f t="shared" si="17"/>
        <v>90820</v>
      </c>
      <c r="H155" s="39"/>
      <c r="I155" s="42">
        <v>1</v>
      </c>
      <c r="J155" s="43" t="str">
        <f t="shared" si="2"/>
        <v>Блок трехфазного преобразователя напряжения РЕТ-ТН</v>
      </c>
      <c r="K155" s="41"/>
      <c r="L155" s="41"/>
      <c r="M155" s="44" t="str">
        <f t="shared" si="3"/>
        <v>шт.</v>
      </c>
      <c r="N155" s="45">
        <f t="shared" si="4"/>
        <v>90820</v>
      </c>
      <c r="O155" s="41"/>
      <c r="P155" s="44">
        <f t="shared" si="5"/>
        <v>1</v>
      </c>
      <c r="Q155" s="45">
        <f t="shared" si="6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x14ac:dyDescent="0.25">
      <c r="A156" s="6"/>
      <c r="B156" s="80">
        <v>2</v>
      </c>
      <c r="C156" s="54" t="s">
        <v>143</v>
      </c>
      <c r="D156" s="57" t="s">
        <v>61</v>
      </c>
      <c r="E156" s="64">
        <v>90180</v>
      </c>
      <c r="F156" s="57">
        <v>1</v>
      </c>
      <c r="G156" s="82">
        <f t="shared" si="17"/>
        <v>90180</v>
      </c>
      <c r="H156" s="39"/>
      <c r="I156" s="42">
        <v>2</v>
      </c>
      <c r="J156" s="43" t="str">
        <f t="shared" ref="J156:J164" si="23">C156</f>
        <v>Вольтамперфазометр РЕТОМЕТР-М2</v>
      </c>
      <c r="K156" s="41"/>
      <c r="L156" s="41"/>
      <c r="M156" s="44" t="str">
        <f t="shared" ref="M156:M164" si="24">D156</f>
        <v>шт.</v>
      </c>
      <c r="N156" s="45">
        <f t="shared" ref="N156:N164" si="25">E156</f>
        <v>90180</v>
      </c>
      <c r="O156" s="41"/>
      <c r="P156" s="44">
        <f t="shared" ref="P156:P164" si="26">F156</f>
        <v>1</v>
      </c>
      <c r="Q156" s="45">
        <f t="shared" ref="Q156:Q164" si="27">O156*P156</f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1.5" x14ac:dyDescent="0.25">
      <c r="A157" s="6"/>
      <c r="B157" s="80">
        <v>3</v>
      </c>
      <c r="C157" s="54" t="s">
        <v>144</v>
      </c>
      <c r="D157" s="57" t="s">
        <v>61</v>
      </c>
      <c r="E157" s="64">
        <v>89000</v>
      </c>
      <c r="F157" s="57">
        <v>1</v>
      </c>
      <c r="G157" s="82">
        <f t="shared" si="17"/>
        <v>89000</v>
      </c>
      <c r="H157" s="39"/>
      <c r="I157" s="42">
        <v>3</v>
      </c>
      <c r="J157" s="43" t="str">
        <f t="shared" si="23"/>
        <v>Измеритель прочности ударо-импульсный Оникс-2.5 Версия-1 с поверкой</v>
      </c>
      <c r="K157" s="41"/>
      <c r="L157" s="41"/>
      <c r="M157" s="44" t="str">
        <f t="shared" si="24"/>
        <v>шт.</v>
      </c>
      <c r="N157" s="45">
        <f t="shared" si="25"/>
        <v>89000</v>
      </c>
      <c r="O157" s="41"/>
      <c r="P157" s="44">
        <f t="shared" si="26"/>
        <v>1</v>
      </c>
      <c r="Q157" s="45">
        <f t="shared" si="27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1.5" x14ac:dyDescent="0.25">
      <c r="A158" s="6"/>
      <c r="B158" s="80">
        <v>4</v>
      </c>
      <c r="C158" s="54" t="s">
        <v>145</v>
      </c>
      <c r="D158" s="57" t="s">
        <v>61</v>
      </c>
      <c r="E158" s="64">
        <v>57000</v>
      </c>
      <c r="F158" s="57">
        <v>1</v>
      </c>
      <c r="G158" s="82">
        <f t="shared" si="17"/>
        <v>57000</v>
      </c>
      <c r="H158" s="39"/>
      <c r="I158" s="42">
        <v>4</v>
      </c>
      <c r="J158" s="43" t="str">
        <f t="shared" si="23"/>
        <v>Измеритель силы контактного нажатия ламелей СМР-1 с поверкой</v>
      </c>
      <c r="K158" s="41"/>
      <c r="L158" s="41"/>
      <c r="M158" s="44" t="str">
        <f t="shared" si="24"/>
        <v>шт.</v>
      </c>
      <c r="N158" s="45">
        <f t="shared" si="25"/>
        <v>57000</v>
      </c>
      <c r="O158" s="41"/>
      <c r="P158" s="44">
        <f t="shared" si="26"/>
        <v>1</v>
      </c>
      <c r="Q158" s="45">
        <f t="shared" si="27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x14ac:dyDescent="0.25">
      <c r="A159" s="6"/>
      <c r="B159" s="80">
        <v>5</v>
      </c>
      <c r="C159" s="54" t="s">
        <v>146</v>
      </c>
      <c r="D159" s="57" t="s">
        <v>61</v>
      </c>
      <c r="E159" s="64">
        <v>26051.23</v>
      </c>
      <c r="F159" s="57">
        <v>1</v>
      </c>
      <c r="G159" s="82">
        <f t="shared" si="17"/>
        <v>26051.23</v>
      </c>
      <c r="H159" s="39"/>
      <c r="I159" s="42">
        <v>5</v>
      </c>
      <c r="J159" s="43" t="str">
        <f t="shared" si="23"/>
        <v>Мегаомметр Е6-24 с поверкой</v>
      </c>
      <c r="K159" s="41"/>
      <c r="L159" s="41"/>
      <c r="M159" s="44" t="str">
        <f t="shared" si="24"/>
        <v>шт.</v>
      </c>
      <c r="N159" s="45">
        <f t="shared" si="25"/>
        <v>26051.23</v>
      </c>
      <c r="O159" s="41"/>
      <c r="P159" s="44">
        <f t="shared" si="26"/>
        <v>1</v>
      </c>
      <c r="Q159" s="45">
        <f t="shared" si="27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244.5" customHeight="1" x14ac:dyDescent="0.25">
      <c r="A160" s="6"/>
      <c r="B160" s="80">
        <v>6</v>
      </c>
      <c r="C160" s="81" t="s">
        <v>149</v>
      </c>
      <c r="D160" s="57" t="s">
        <v>29</v>
      </c>
      <c r="E160" s="64">
        <v>84000</v>
      </c>
      <c r="F160" s="57">
        <v>2</v>
      </c>
      <c r="G160" s="82">
        <f t="shared" si="17"/>
        <v>168000</v>
      </c>
      <c r="H160" s="39"/>
      <c r="I160" s="42">
        <v>6</v>
      </c>
      <c r="J160" s="43" t="str">
        <f t="shared" si="23"/>
        <v>Микроомметр МИКО-10 с поверкой
Дополнительный комплект поставки:
- комплект измерительных кабелей с подпружиненными штыревыми контактами СКБ042.06.00.000/-01
- комплект измерительных кабелей с зажимом типа "крокодил" СКБ042.05.00.000
- комплект кабелей для измерения сопротивлений по четырехза-жимной схеме с раздельными токовым и потенциальным проводом СКБ042.08.00.000/-01
- ремень универсальный СКБ142.06.00.000
- чехол защитный OKW7115108
- сумка для транспортировки СКБ118.01.00.000</v>
      </c>
      <c r="K160" s="41"/>
      <c r="L160" s="41"/>
      <c r="M160" s="44" t="str">
        <f t="shared" si="24"/>
        <v>комп.</v>
      </c>
      <c r="N160" s="45">
        <f t="shared" si="25"/>
        <v>84000</v>
      </c>
      <c r="O160" s="41"/>
      <c r="P160" s="44">
        <f t="shared" si="26"/>
        <v>2</v>
      </c>
      <c r="Q160" s="45">
        <f t="shared" si="27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x14ac:dyDescent="0.25">
      <c r="A161" s="6"/>
      <c r="B161" s="80">
        <v>7</v>
      </c>
      <c r="C161" s="54" t="s">
        <v>147</v>
      </c>
      <c r="D161" s="57" t="s">
        <v>61</v>
      </c>
      <c r="E161" s="64">
        <v>15237.15</v>
      </c>
      <c r="F161" s="57">
        <v>1</v>
      </c>
      <c r="G161" s="82">
        <f t="shared" si="17"/>
        <v>15237.15</v>
      </c>
      <c r="H161" s="39"/>
      <c r="I161" s="42">
        <v>7</v>
      </c>
      <c r="J161" s="43" t="str">
        <f t="shared" si="23"/>
        <v>Мультиметр цифровой АРРА-105N с поверкой</v>
      </c>
      <c r="K161" s="41"/>
      <c r="L161" s="41"/>
      <c r="M161" s="44" t="str">
        <f t="shared" si="24"/>
        <v>шт.</v>
      </c>
      <c r="N161" s="45">
        <f t="shared" si="25"/>
        <v>15237.15</v>
      </c>
      <c r="O161" s="41"/>
      <c r="P161" s="44">
        <f t="shared" si="26"/>
        <v>1</v>
      </c>
      <c r="Q161" s="45">
        <f t="shared" si="27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x14ac:dyDescent="0.25">
      <c r="A162" s="6"/>
      <c r="B162" s="80">
        <v>8</v>
      </c>
      <c r="C162" s="54" t="s">
        <v>148</v>
      </c>
      <c r="D162" s="57" t="s">
        <v>61</v>
      </c>
      <c r="E162" s="64">
        <v>9385.2900000000009</v>
      </c>
      <c r="F162" s="57">
        <v>1</v>
      </c>
      <c r="G162" s="82">
        <f t="shared" si="17"/>
        <v>9385.2900000000009</v>
      </c>
      <c r="H162" s="39"/>
      <c r="I162" s="42">
        <v>8</v>
      </c>
      <c r="J162" s="43" t="str">
        <f t="shared" si="23"/>
        <v>Мультиметр-пробник Fluke T150 с поверкой</v>
      </c>
      <c r="K162" s="41"/>
      <c r="L162" s="41"/>
      <c r="M162" s="44" t="str">
        <f t="shared" si="24"/>
        <v>шт.</v>
      </c>
      <c r="N162" s="45">
        <f t="shared" si="25"/>
        <v>9385.2900000000009</v>
      </c>
      <c r="O162" s="41"/>
      <c r="P162" s="44">
        <f t="shared" si="26"/>
        <v>1</v>
      </c>
      <c r="Q162" s="45">
        <f t="shared" si="27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2.25" customHeight="1" x14ac:dyDescent="0.25">
      <c r="A163" s="6"/>
      <c r="B163" s="80">
        <v>9</v>
      </c>
      <c r="C163" s="81" t="s">
        <v>150</v>
      </c>
      <c r="D163" s="57" t="s">
        <v>61</v>
      </c>
      <c r="E163" s="64">
        <v>796000</v>
      </c>
      <c r="F163" s="57">
        <v>1</v>
      </c>
      <c r="G163" s="82">
        <f t="shared" si="17"/>
        <v>796000</v>
      </c>
      <c r="H163" s="39"/>
      <c r="I163" s="42">
        <v>9</v>
      </c>
      <c r="J163" s="43" t="str">
        <f t="shared" si="23"/>
        <v>Тестер радио-коммуникационный сервисный РСТ-430 
Дополнительный комплект поставки:
- КСВН-метр
- аттенюатор 100 Вт
- аттенюатор с фиксированным затуханием ФАД – 2 до 50 Вт</v>
      </c>
      <c r="K163" s="41"/>
      <c r="L163" s="41"/>
      <c r="M163" s="44" t="str">
        <f t="shared" si="24"/>
        <v>шт.</v>
      </c>
      <c r="N163" s="45">
        <f t="shared" si="25"/>
        <v>796000</v>
      </c>
      <c r="O163" s="41"/>
      <c r="P163" s="44">
        <f t="shared" si="26"/>
        <v>1</v>
      </c>
      <c r="Q163" s="45">
        <f t="shared" si="27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9.75" customHeight="1" x14ac:dyDescent="0.25">
      <c r="A164" s="6"/>
      <c r="B164" s="80">
        <v>10</v>
      </c>
      <c r="C164" s="81" t="s">
        <v>151</v>
      </c>
      <c r="D164" s="57" t="s">
        <v>61</v>
      </c>
      <c r="E164" s="64">
        <v>815000</v>
      </c>
      <c r="F164" s="57">
        <v>1</v>
      </c>
      <c r="G164" s="82">
        <f t="shared" si="17"/>
        <v>815000</v>
      </c>
      <c r="H164" s="39"/>
      <c r="I164" s="42">
        <v>10</v>
      </c>
      <c r="J164" s="43" t="str">
        <f t="shared" si="23"/>
        <v>Устройство испытательное с аксессуарами  РЕТОМ-21 с поверкой</v>
      </c>
      <c r="K164" s="41"/>
      <c r="L164" s="41"/>
      <c r="M164" s="44" t="str">
        <f t="shared" si="24"/>
        <v>шт.</v>
      </c>
      <c r="N164" s="45">
        <f t="shared" si="25"/>
        <v>815000</v>
      </c>
      <c r="O164" s="41"/>
      <c r="P164" s="44">
        <f t="shared" si="26"/>
        <v>1</v>
      </c>
      <c r="Q164" s="45">
        <f t="shared" si="27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 s="6"/>
      <c r="B165" s="136" t="s">
        <v>28</v>
      </c>
      <c r="C165" s="137"/>
      <c r="D165" s="138"/>
      <c r="E165" s="137"/>
      <c r="F165" s="139"/>
      <c r="G165" s="46">
        <f>SUM(G155:G164)</f>
        <v>2156673.67</v>
      </c>
      <c r="H165" s="1"/>
      <c r="I165" s="140" t="s">
        <v>28</v>
      </c>
      <c r="J165" s="141"/>
      <c r="K165" s="141"/>
      <c r="L165" s="141"/>
      <c r="M165" s="141"/>
      <c r="N165" s="141"/>
      <c r="O165" s="141"/>
      <c r="P165" s="142"/>
      <c r="Q165" s="47">
        <f>SUM(Q155:Q164)</f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21" customHeight="1" thickBot="1" x14ac:dyDescent="0.3">
      <c r="A166" s="6"/>
      <c r="B166" s="113" t="s">
        <v>5</v>
      </c>
      <c r="C166" s="114"/>
      <c r="D166" s="114"/>
      <c r="E166" s="114"/>
      <c r="F166" s="115"/>
      <c r="G166" s="40">
        <f>G165+G153+G132+G97+G87+G46</f>
        <v>26590014.689999998</v>
      </c>
      <c r="H166" s="1"/>
      <c r="I166" s="113" t="s">
        <v>5</v>
      </c>
      <c r="J166" s="114"/>
      <c r="K166" s="114"/>
      <c r="L166" s="114"/>
      <c r="M166" s="114"/>
      <c r="N166" s="114"/>
      <c r="O166" s="114"/>
      <c r="P166" s="115"/>
      <c r="Q166" s="40">
        <f>Q165+Q153+Q132+Q97+Q87+Q46</f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customHeight="1" x14ac:dyDescent="0.25">
      <c r="A167" s="6"/>
      <c r="B167" s="124" t="s">
        <v>15</v>
      </c>
      <c r="C167" s="125"/>
      <c r="D167" s="125"/>
      <c r="E167" s="125"/>
      <c r="F167" s="21">
        <v>0.2</v>
      </c>
      <c r="G167" s="13">
        <f>G166*F167</f>
        <v>5318002.9380000001</v>
      </c>
      <c r="H167" s="1"/>
      <c r="I167" s="124" t="s">
        <v>15</v>
      </c>
      <c r="J167" s="125"/>
      <c r="K167" s="125"/>
      <c r="L167" s="125"/>
      <c r="M167" s="125"/>
      <c r="N167" s="125"/>
      <c r="O167" s="125"/>
      <c r="P167" s="21">
        <v>0.2</v>
      </c>
      <c r="Q167" s="13">
        <f>Q166*P167</f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thickBot="1" x14ac:dyDescent="0.3">
      <c r="A168" s="6"/>
      <c r="B168" s="116" t="s">
        <v>6</v>
      </c>
      <c r="C168" s="117"/>
      <c r="D168" s="117"/>
      <c r="E168" s="117"/>
      <c r="F168" s="118"/>
      <c r="G168" s="14">
        <f>G166+G167</f>
        <v>31908017.627999999</v>
      </c>
      <c r="H168" s="1"/>
      <c r="I168" s="116" t="s">
        <v>6</v>
      </c>
      <c r="J168" s="117"/>
      <c r="K168" s="117"/>
      <c r="L168" s="117"/>
      <c r="M168" s="117"/>
      <c r="N168" s="117"/>
      <c r="O168" s="117"/>
      <c r="P168" s="118"/>
      <c r="Q168" s="14">
        <f>Q166+Q167</f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3.75" customHeight="1" x14ac:dyDescent="0.25">
      <c r="B169" s="1"/>
      <c r="C169" s="1"/>
      <c r="D169" s="1"/>
      <c r="E169" s="1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7" ht="151.5" customHeight="1" x14ac:dyDescent="0.25">
      <c r="B170" s="3"/>
      <c r="C170" s="3"/>
      <c r="D170" s="3"/>
      <c r="E170" s="3"/>
      <c r="F170" s="3"/>
      <c r="G170" s="3"/>
      <c r="H170" s="3"/>
      <c r="I170" s="3"/>
      <c r="J170" s="107" t="s">
        <v>162</v>
      </c>
      <c r="K170" s="108"/>
      <c r="L170" s="3"/>
      <c r="M170" s="3"/>
      <c r="N170" s="3"/>
      <c r="O170" s="3"/>
      <c r="P170" s="3"/>
      <c r="Q170" s="3"/>
      <c r="R170" s="3"/>
      <c r="S170" s="3"/>
      <c r="T170" s="3"/>
      <c r="U170" s="1"/>
    </row>
    <row r="171" spans="1:27" x14ac:dyDescent="0.25">
      <c r="AA171" s="1"/>
    </row>
  </sheetData>
  <mergeCells count="34">
    <mergeCell ref="J5:K5"/>
    <mergeCell ref="J4:K4"/>
    <mergeCell ref="I7:Q7"/>
    <mergeCell ref="I166:P166"/>
    <mergeCell ref="B9:Q9"/>
    <mergeCell ref="B46:F46"/>
    <mergeCell ref="I46:P46"/>
    <mergeCell ref="B47:Q47"/>
    <mergeCell ref="B87:F87"/>
    <mergeCell ref="I87:P87"/>
    <mergeCell ref="B88:Q88"/>
    <mergeCell ref="B89:Q89"/>
    <mergeCell ref="B97:F97"/>
    <mergeCell ref="I97:P97"/>
    <mergeCell ref="B98:Q98"/>
    <mergeCell ref="B153:F153"/>
    <mergeCell ref="I153:P153"/>
    <mergeCell ref="B154:Q154"/>
    <mergeCell ref="J170:K170"/>
    <mergeCell ref="B1:Q1"/>
    <mergeCell ref="B3:E3"/>
    <mergeCell ref="B166:F166"/>
    <mergeCell ref="B168:F168"/>
    <mergeCell ref="B4:G4"/>
    <mergeCell ref="B7:G7"/>
    <mergeCell ref="I168:P168"/>
    <mergeCell ref="B167:E167"/>
    <mergeCell ref="I167:O167"/>
    <mergeCell ref="B132:F132"/>
    <mergeCell ref="I132:P132"/>
    <mergeCell ref="B133:Q133"/>
    <mergeCell ref="B165:F165"/>
    <mergeCell ref="I165:P165"/>
    <mergeCell ref="J3:O3"/>
  </mergeCells>
  <pageMargins left="0.7" right="0.7" top="0.75" bottom="0.75" header="0.3" footer="0.3"/>
  <pageSetup paperSize="9" orientation="portrait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F1" sqref="F1:F10"/>
    </sheetView>
  </sheetViews>
  <sheetFormatPr defaultRowHeight="15" x14ac:dyDescent="0.25"/>
  <cols>
    <col min="1" max="1" width="14" customWidth="1"/>
    <col min="2" max="2" width="12.7109375" customWidth="1"/>
    <col min="5" max="5" width="10.7109375" customWidth="1"/>
  </cols>
  <sheetData>
    <row r="1" spans="1:9" x14ac:dyDescent="0.25">
      <c r="A1" s="63">
        <v>1583.33</v>
      </c>
      <c r="B1" s="63">
        <v>8919.4699999999993</v>
      </c>
      <c r="C1" s="63"/>
      <c r="D1" s="63">
        <v>2402.85</v>
      </c>
      <c r="E1" s="63">
        <v>2268.29</v>
      </c>
      <c r="F1" s="63">
        <v>90820</v>
      </c>
      <c r="G1" s="63"/>
      <c r="H1" s="63"/>
      <c r="I1" s="63"/>
    </row>
    <row r="2" spans="1:9" x14ac:dyDescent="0.25">
      <c r="A2" s="63">
        <v>10843.49</v>
      </c>
      <c r="B2" s="63">
        <v>3351.08</v>
      </c>
      <c r="C2" s="63"/>
      <c r="D2" s="63">
        <v>2268.29</v>
      </c>
      <c r="E2" s="63">
        <v>2268.29</v>
      </c>
      <c r="F2" s="63">
        <v>90180</v>
      </c>
      <c r="G2" s="63"/>
      <c r="H2" s="63"/>
      <c r="I2" s="63"/>
    </row>
    <row r="3" spans="1:9" x14ac:dyDescent="0.25">
      <c r="A3" s="63">
        <v>11734.78</v>
      </c>
      <c r="B3" s="63">
        <v>1861.92</v>
      </c>
      <c r="C3" s="63"/>
      <c r="D3" s="63">
        <v>2268.29</v>
      </c>
      <c r="E3" s="63">
        <v>2268.29</v>
      </c>
      <c r="F3" s="63">
        <v>89000</v>
      </c>
      <c r="G3" s="63"/>
      <c r="H3" s="63"/>
      <c r="I3" s="63"/>
    </row>
    <row r="4" spans="1:9" x14ac:dyDescent="0.25">
      <c r="A4" s="63">
        <v>277651</v>
      </c>
      <c r="B4" s="63">
        <v>3351.08</v>
      </c>
      <c r="C4" s="63">
        <v>77000</v>
      </c>
      <c r="D4" s="63">
        <v>2268.29</v>
      </c>
      <c r="E4" s="63">
        <v>2268.29</v>
      </c>
      <c r="F4" s="63">
        <v>57000</v>
      </c>
      <c r="G4" s="63"/>
      <c r="H4" s="63"/>
      <c r="I4" s="63"/>
    </row>
    <row r="5" spans="1:9" x14ac:dyDescent="0.25">
      <c r="A5" s="63">
        <v>78935</v>
      </c>
      <c r="B5" s="63">
        <v>3840.19</v>
      </c>
      <c r="C5" s="63">
        <v>459000</v>
      </c>
      <c r="D5" s="63">
        <v>11900.74</v>
      </c>
      <c r="E5" s="63">
        <v>1861.92</v>
      </c>
      <c r="F5" s="63">
        <v>26051.23</v>
      </c>
      <c r="G5" s="63"/>
      <c r="H5" s="63"/>
      <c r="I5" s="63"/>
    </row>
    <row r="6" spans="1:9" x14ac:dyDescent="0.25">
      <c r="A6" s="63">
        <v>64566</v>
      </c>
      <c r="B6" s="63">
        <v>4416.24</v>
      </c>
      <c r="C6" s="63">
        <v>2604000</v>
      </c>
      <c r="D6" s="63">
        <v>11900.74</v>
      </c>
      <c r="E6" s="63">
        <v>3499.85</v>
      </c>
      <c r="F6" s="63">
        <v>84000</v>
      </c>
      <c r="G6" s="63"/>
      <c r="H6" s="63"/>
      <c r="I6" s="63"/>
    </row>
    <row r="7" spans="1:9" x14ac:dyDescent="0.25">
      <c r="A7" s="63">
        <v>2166.67</v>
      </c>
      <c r="B7" s="63">
        <v>3840.19</v>
      </c>
      <c r="C7" s="63">
        <v>75500</v>
      </c>
      <c r="D7" s="63">
        <v>10843.49</v>
      </c>
      <c r="E7" s="63">
        <v>3351.08</v>
      </c>
      <c r="F7" s="63">
        <v>15237.15</v>
      </c>
      <c r="G7" s="63"/>
      <c r="H7" s="63"/>
      <c r="I7" s="63"/>
    </row>
    <row r="8" spans="1:9" x14ac:dyDescent="0.25">
      <c r="A8" s="63">
        <v>2166.67</v>
      </c>
      <c r="B8" s="63">
        <v>3840.19</v>
      </c>
      <c r="C8" s="63">
        <v>86000</v>
      </c>
      <c r="D8" s="63">
        <v>3171.76</v>
      </c>
      <c r="E8" s="63">
        <v>1861.92</v>
      </c>
      <c r="F8" s="63">
        <v>9385.2099999999991</v>
      </c>
      <c r="G8" s="63"/>
      <c r="H8" s="63"/>
      <c r="I8" s="63"/>
    </row>
    <row r="9" spans="1:9" x14ac:dyDescent="0.25">
      <c r="A9" s="63">
        <v>1928.04</v>
      </c>
      <c r="B9" s="63">
        <v>3840.19</v>
      </c>
      <c r="C9" s="63">
        <v>214000</v>
      </c>
      <c r="D9" s="63">
        <v>2268.29</v>
      </c>
      <c r="E9" s="63">
        <v>243625.5</v>
      </c>
      <c r="F9" s="63">
        <v>796000</v>
      </c>
      <c r="G9" s="63"/>
      <c r="H9" s="63"/>
      <c r="I9" s="63"/>
    </row>
    <row r="10" spans="1:9" x14ac:dyDescent="0.25">
      <c r="A10" s="63">
        <v>11712.28</v>
      </c>
      <c r="B10" s="63">
        <v>3840.19</v>
      </c>
      <c r="C10" s="63">
        <v>153000</v>
      </c>
      <c r="D10" s="63">
        <v>2268.29</v>
      </c>
      <c r="E10" s="63">
        <v>1814.63</v>
      </c>
      <c r="F10" s="63">
        <v>815000</v>
      </c>
      <c r="G10" s="63"/>
      <c r="H10" s="63"/>
      <c r="I10" s="63"/>
    </row>
    <row r="11" spans="1:9" x14ac:dyDescent="0.25">
      <c r="A11" s="63">
        <v>187592</v>
      </c>
      <c r="B11" s="63">
        <v>3840.19</v>
      </c>
      <c r="C11" s="63"/>
      <c r="D11" s="63">
        <v>1861.92</v>
      </c>
      <c r="E11" s="63">
        <v>1585.88</v>
      </c>
      <c r="F11" s="63"/>
      <c r="G11" s="63"/>
      <c r="H11" s="63"/>
    </row>
    <row r="12" spans="1:9" x14ac:dyDescent="0.25">
      <c r="A12" s="63">
        <v>22042.37</v>
      </c>
      <c r="B12" s="63">
        <v>2835.36</v>
      </c>
      <c r="C12" s="63"/>
      <c r="D12" s="63">
        <v>2268.29</v>
      </c>
      <c r="E12" s="63">
        <v>1814.63</v>
      </c>
      <c r="F12" s="63"/>
      <c r="G12" s="63"/>
      <c r="H12" s="63"/>
    </row>
    <row r="13" spans="1:9" x14ac:dyDescent="0.25">
      <c r="A13" s="63">
        <v>39500.629999999997</v>
      </c>
      <c r="B13" s="72">
        <v>368.33</v>
      </c>
      <c r="C13" s="72"/>
      <c r="D13" s="63">
        <v>1861.92</v>
      </c>
      <c r="E13" s="63">
        <v>20875.259999999998</v>
      </c>
      <c r="F13" s="63"/>
      <c r="G13" s="63"/>
      <c r="H13" s="63"/>
    </row>
    <row r="14" spans="1:9" x14ac:dyDescent="0.25">
      <c r="A14" s="63">
        <v>208874</v>
      </c>
      <c r="B14" s="72">
        <v>725.83</v>
      </c>
      <c r="C14" s="72"/>
      <c r="D14" s="63">
        <v>3351.08</v>
      </c>
      <c r="E14" s="63">
        <v>1635010</v>
      </c>
      <c r="F14" s="63"/>
      <c r="G14" s="63"/>
      <c r="H14" s="63"/>
    </row>
    <row r="15" spans="1:9" x14ac:dyDescent="0.25">
      <c r="A15" s="63">
        <v>130758</v>
      </c>
      <c r="B15" s="63">
        <v>17272.89</v>
      </c>
      <c r="C15" s="63"/>
      <c r="D15" s="63">
        <v>2268.29</v>
      </c>
      <c r="E15" s="63">
        <v>876078</v>
      </c>
      <c r="F15" s="63"/>
      <c r="G15" s="63"/>
      <c r="H15" s="63"/>
    </row>
    <row r="16" spans="1:9" x14ac:dyDescent="0.25">
      <c r="A16" s="63">
        <v>66580</v>
      </c>
      <c r="B16" s="63">
        <v>302713</v>
      </c>
      <c r="C16" s="63"/>
      <c r="D16" s="63">
        <v>1585.88</v>
      </c>
      <c r="E16" s="63">
        <v>13142.33</v>
      </c>
      <c r="F16" s="63"/>
      <c r="G16" s="63"/>
      <c r="H16" s="63"/>
    </row>
    <row r="17" spans="1:8" x14ac:dyDescent="0.25">
      <c r="A17" s="63">
        <v>256422</v>
      </c>
      <c r="B17" s="63">
        <v>126320</v>
      </c>
      <c r="C17" s="63"/>
      <c r="D17" s="63">
        <v>1814.63</v>
      </c>
      <c r="E17" s="63">
        <v>6109.88</v>
      </c>
      <c r="F17" s="63"/>
      <c r="G17" s="63"/>
      <c r="H17" s="63"/>
    </row>
    <row r="18" spans="1:8" x14ac:dyDescent="0.25">
      <c r="A18" s="63">
        <v>20461.87</v>
      </c>
      <c r="B18" s="63">
        <v>4083.33</v>
      </c>
      <c r="C18" s="63"/>
      <c r="D18" s="63">
        <v>1814.63</v>
      </c>
      <c r="E18" s="63">
        <v>291669</v>
      </c>
      <c r="F18" s="63"/>
      <c r="G18" s="63"/>
      <c r="H18" s="63"/>
    </row>
    <row r="19" spans="1:8" x14ac:dyDescent="0.25">
      <c r="A19" s="63">
        <v>18088.810000000001</v>
      </c>
      <c r="B19" s="63">
        <v>2551.6</v>
      </c>
      <c r="C19" s="63"/>
      <c r="D19" s="63">
        <v>1585.88</v>
      </c>
      <c r="E19" s="63">
        <v>6751.36</v>
      </c>
      <c r="F19" s="63"/>
      <c r="G19" s="63"/>
      <c r="H19" s="63"/>
    </row>
    <row r="20" spans="1:8" x14ac:dyDescent="0.25">
      <c r="A20" s="63">
        <v>4950.8100000000004</v>
      </c>
      <c r="B20" s="63">
        <v>16888.72</v>
      </c>
      <c r="C20" s="63"/>
      <c r="D20" s="63">
        <v>617000</v>
      </c>
      <c r="E20" s="63"/>
      <c r="F20" s="63"/>
      <c r="G20" s="63"/>
    </row>
    <row r="21" spans="1:8" x14ac:dyDescent="0.25">
      <c r="A21" s="63">
        <v>3091.6</v>
      </c>
      <c r="B21" s="63">
        <v>18088.810000000001</v>
      </c>
      <c r="C21" s="63"/>
      <c r="D21" s="63">
        <v>17197.150000000001</v>
      </c>
      <c r="E21" s="63"/>
      <c r="F21" s="63"/>
      <c r="G21" s="63"/>
    </row>
    <row r="22" spans="1:8" x14ac:dyDescent="0.25">
      <c r="A22" s="63">
        <v>3581.67</v>
      </c>
      <c r="B22" s="63">
        <v>2079.2199999999998</v>
      </c>
      <c r="C22" s="63"/>
      <c r="D22" s="63">
        <v>16888.72</v>
      </c>
      <c r="E22" s="63"/>
      <c r="F22" s="63"/>
      <c r="G22" s="63"/>
    </row>
    <row r="23" spans="1:8" x14ac:dyDescent="0.25">
      <c r="A23" s="63">
        <v>31083.33</v>
      </c>
      <c r="B23" s="63">
        <v>13142.33</v>
      </c>
      <c r="C23" s="63"/>
      <c r="D23" s="63">
        <v>18088.810000000001</v>
      </c>
      <c r="E23" s="63"/>
      <c r="F23" s="63"/>
      <c r="G23" s="63"/>
    </row>
    <row r="24" spans="1:8" x14ac:dyDescent="0.25">
      <c r="A24" s="63">
        <v>36120</v>
      </c>
      <c r="B24" s="63">
        <v>6109.88</v>
      </c>
      <c r="C24" s="63"/>
      <c r="D24" s="63">
        <v>75500</v>
      </c>
      <c r="E24" s="63"/>
      <c r="F24" s="63"/>
      <c r="G24" s="63"/>
    </row>
    <row r="25" spans="1:8" x14ac:dyDescent="0.25">
      <c r="A25" s="63">
        <v>3146.59</v>
      </c>
      <c r="B25" s="63">
        <v>3412.37</v>
      </c>
      <c r="C25" s="63"/>
      <c r="D25" s="63">
        <v>15400</v>
      </c>
      <c r="E25" s="63"/>
      <c r="F25" s="63"/>
      <c r="G25" s="63"/>
    </row>
    <row r="26" spans="1:8" x14ac:dyDescent="0.25">
      <c r="A26" s="63">
        <v>431169.25</v>
      </c>
      <c r="B26" s="63">
        <v>3581.67</v>
      </c>
      <c r="C26" s="63"/>
      <c r="D26" s="63">
        <v>8666.67</v>
      </c>
      <c r="E26" s="63"/>
      <c r="F26" s="63"/>
      <c r="G26" s="63"/>
    </row>
    <row r="27" spans="1:8" x14ac:dyDescent="0.25">
      <c r="A27" s="63">
        <v>30809.09</v>
      </c>
      <c r="B27" s="63">
        <v>13709.03</v>
      </c>
      <c r="C27" s="63"/>
      <c r="D27" s="63">
        <v>3412.37</v>
      </c>
      <c r="E27" s="63"/>
      <c r="F27" s="63"/>
      <c r="G27" s="63"/>
    </row>
    <row r="28" spans="1:8" x14ac:dyDescent="0.25">
      <c r="A28" s="63">
        <v>13485.88</v>
      </c>
      <c r="B28" s="63">
        <v>10354.530000000001</v>
      </c>
      <c r="C28" s="63"/>
      <c r="D28" s="63">
        <v>3091.6</v>
      </c>
      <c r="E28" s="63"/>
      <c r="F28" s="63"/>
      <c r="G28" s="63"/>
    </row>
    <row r="29" spans="1:8" x14ac:dyDescent="0.25">
      <c r="A29" s="63">
        <v>12916.67</v>
      </c>
      <c r="B29" s="63">
        <v>80845</v>
      </c>
      <c r="C29" s="63"/>
      <c r="D29" s="63">
        <v>13316.91</v>
      </c>
      <c r="E29" s="63"/>
      <c r="F29" s="63"/>
      <c r="G29" s="63"/>
    </row>
    <row r="30" spans="1:8" x14ac:dyDescent="0.25">
      <c r="A30" s="63">
        <v>1158100</v>
      </c>
      <c r="B30" s="63">
        <v>117571.43</v>
      </c>
      <c r="C30" s="63"/>
      <c r="D30" s="63">
        <v>3146.59</v>
      </c>
      <c r="E30" s="63"/>
      <c r="F30" s="63"/>
      <c r="G30" s="63"/>
    </row>
    <row r="31" spans="1:8" x14ac:dyDescent="0.25">
      <c r="A31" s="63">
        <v>2186395</v>
      </c>
      <c r="B31" s="63">
        <v>328000</v>
      </c>
      <c r="C31" s="63"/>
      <c r="D31" s="63">
        <v>148000</v>
      </c>
      <c r="E31" s="63"/>
      <c r="F31" s="63"/>
      <c r="G31" s="63"/>
    </row>
    <row r="32" spans="1:8" x14ac:dyDescent="0.25">
      <c r="A32" s="63">
        <v>420303</v>
      </c>
      <c r="B32" s="63">
        <v>2787.16</v>
      </c>
      <c r="C32" s="63"/>
      <c r="D32" s="63">
        <v>472000</v>
      </c>
      <c r="E32" s="63"/>
      <c r="F32" s="63"/>
      <c r="G32" s="63"/>
    </row>
    <row r="33" spans="1:7" x14ac:dyDescent="0.25">
      <c r="A33" s="63">
        <v>112927</v>
      </c>
      <c r="B33" s="63">
        <v>13400.93</v>
      </c>
      <c r="C33" s="63"/>
      <c r="D33" s="63">
        <v>211000</v>
      </c>
      <c r="E33" s="63"/>
      <c r="F33" s="63"/>
      <c r="G33" s="63"/>
    </row>
    <row r="34" spans="1:7" x14ac:dyDescent="0.25">
      <c r="A34" s="63">
        <v>524504</v>
      </c>
      <c r="B34" s="63">
        <v>26942.2</v>
      </c>
      <c r="C34" s="63"/>
      <c r="D34" s="63"/>
      <c r="E34" s="63"/>
    </row>
    <row r="35" spans="1:7" x14ac:dyDescent="0.25">
      <c r="A35" s="63">
        <v>273956</v>
      </c>
      <c r="B35" s="63">
        <v>3042493</v>
      </c>
      <c r="C35" s="63"/>
      <c r="D35" s="63"/>
      <c r="E35" s="63"/>
    </row>
    <row r="36" spans="1:7" x14ac:dyDescent="0.25">
      <c r="A36" s="63">
        <v>39754.68</v>
      </c>
      <c r="B36" s="63">
        <v>24405.77</v>
      </c>
      <c r="C36" s="63"/>
      <c r="D36" s="63"/>
      <c r="E36" s="63"/>
    </row>
    <row r="37" spans="1:7" x14ac:dyDescent="0.25">
      <c r="B37" s="63">
        <v>126320</v>
      </c>
      <c r="C37" s="63"/>
      <c r="D37" s="63"/>
      <c r="E37" s="63"/>
    </row>
    <row r="38" spans="1:7" x14ac:dyDescent="0.25">
      <c r="B38" s="63">
        <v>302713</v>
      </c>
      <c r="C38" s="63"/>
      <c r="D38" s="63"/>
      <c r="E38" s="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dcterms:created xsi:type="dcterms:W3CDTF">2018-05-22T01:14:50Z</dcterms:created>
  <dcterms:modified xsi:type="dcterms:W3CDTF">2019-10-16T05:13:02Z</dcterms:modified>
</cp:coreProperties>
</file>